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P:\25-049-01 KHK_PZ Solnice-Kvasiny, vnitřní obslužná komunikace\02_DPSPK\PDF\2_Čistopis 09_2025\Soupis prací\"/>
    </mc:Choice>
  </mc:AlternateContent>
  <bookViews>
    <workbookView xWindow="0" yWindow="0" windowWidth="0" windowHeight="0"/>
  </bookViews>
  <sheets>
    <sheet name="Rekapitulace" sheetId="5" r:id="rId1"/>
    <sheet name="SO 001" sheetId="2" r:id="rId2"/>
    <sheet name="SO 101" sheetId="3" r:id="rId3"/>
    <sheet name="SO 301" sheetId="4" r:id="rId4"/>
  </sheets>
  <calcPr/>
</workbook>
</file>

<file path=xl/calcChain.xml><?xml version="1.0" encoding="utf-8"?>
<calcChain xmlns="http://schemas.openxmlformats.org/spreadsheetml/2006/main">
  <c i="5" l="1" r="E12"/>
  <c r="D12"/>
  <c r="C12"/>
  <c r="E11"/>
  <c r="D11"/>
  <c r="C11"/>
  <c r="E10"/>
  <c r="D10"/>
  <c r="C10"/>
  <c r="C7"/>
  <c r="C6"/>
  <c i="4" r="I3"/>
  <c r="I138"/>
  <c r="O151"/>
  <c r="I151"/>
  <c r="O147"/>
  <c r="I147"/>
  <c r="O143"/>
  <c r="I143"/>
  <c r="O139"/>
  <c r="I139"/>
  <c r="I117"/>
  <c r="O134"/>
  <c r="I134"/>
  <c r="O130"/>
  <c r="I130"/>
  <c r="O126"/>
  <c r="I126"/>
  <c r="O122"/>
  <c r="I122"/>
  <c r="O118"/>
  <c r="I118"/>
  <c r="I112"/>
  <c r="O113"/>
  <c r="I113"/>
  <c r="I95"/>
  <c r="O108"/>
  <c r="I108"/>
  <c r="O104"/>
  <c r="I104"/>
  <c r="O100"/>
  <c r="I100"/>
  <c r="O96"/>
  <c r="I96"/>
  <c r="I90"/>
  <c r="O91"/>
  <c r="I91"/>
  <c r="I21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3" r="I3"/>
  <c r="I152"/>
  <c r="O157"/>
  <c r="I157"/>
  <c r="O153"/>
  <c r="I153"/>
  <c r="I111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I106"/>
  <c r="O107"/>
  <c r="I107"/>
  <c r="I21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2" r="I3"/>
  <c r="I94"/>
  <c r="O95"/>
  <c r="I95"/>
  <c r="I69"/>
  <c r="O90"/>
  <c r="I90"/>
  <c r="O86"/>
  <c r="I86"/>
  <c r="O82"/>
  <c r="I82"/>
  <c r="O78"/>
  <c r="I78"/>
  <c r="O74"/>
  <c r="I74"/>
  <c r="O70"/>
  <c r="I70"/>
  <c r="I8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<sst xmlns="http://schemas.openxmlformats.org/spreadsheetml/2006/main">
  <si>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</si>
  <si>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</si>
  <si>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</si>
  <si>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25-049-01 - KHK_Účelová komunikace PZ Solnice - jih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</si>
  <si>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</si>
  <si>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</si>
  <si>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</si>
  <si>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</si>
  <si>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</si>
  <si>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</si>
  <si>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</si>
  <si>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001</t>
  </si>
  <si>
    <t>Příprava území</t>
  </si>
  <si>
    <t>SO 101</t>
  </si>
  <si>
    <t>Účelová komunikace</t>
  </si>
  <si>
    <t>SO 301</t>
  </si>
  <si>
    <t>Odvodnění komunikace</t>
  </si>
  <si>
    <t>Soupis prací objektu</t>
  </si>
  <si>
    <t>S</t>
  </si>
  <si>
    <t>Stavba:</t>
  </si>
  <si>
    <t>25-049-01</t>
  </si>
  <si>
    <t>KHK_Účelová komunikace PZ Solnice - jih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</si>
  <si>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</si>
  <si>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</si>
  <si>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</si>
  <si>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</si>
  <si>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</si>
  <si>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</si>
  <si>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</si>
  <si>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</si>
  <si>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</si>
  <si>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</si>
  <si>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</si>
  <si>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</si>
  <si>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</si>
  <si>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</si>
  <si>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</si>
  <si>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</si>
  <si>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</si>
  <si>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015111</t>
  </si>
  <si>
    <t/>
  </si>
  <si>
    <t xml:space="preserve">POPLATKY ZA LIKVIDACI ODPADŮ NEKONTAMINOVANÝCH - 17 05 04  VYTĚŽENÉ ZEMINY A HORNINY -  I. TŘÍDA TĚŽITELNOSTI</t>
  </si>
  <si>
    <t>T</t>
  </si>
  <si>
    <t>PP</t>
  </si>
  <si>
    <t>Sejmutý drn. Uložení na řízenou skládku. Položka bude čerpána na základě skutečnosti. _x000d_
Předpoklad 2000 kg/m3</t>
  </si>
  <si>
    <t>VV</t>
  </si>
  <si>
    <t>179p.č.11130*0.15tloušťka*2 = 53.700 [A]_x000d_
Celkové množství = 53.700</t>
  </si>
  <si>
    <t>TS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</si>
  <si>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</si>
  <si>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02730</t>
  </si>
  <si>
    <t>1</t>
  </si>
  <si>
    <t>POMOC PRÁCE ZŘÍZ NEBO ZAJIŠŤ OCHRANU INŽENÝRSKÝCH SÍTÍ</t>
  </si>
  <si>
    <t>KPL</t>
  </si>
  <si>
    <t>Vytyčení stávajících inženýrských sítí vč. výkopů sond pro ověření průběhu a hloubky uložení._x000d_
Kompletní provedení</t>
  </si>
  <si>
    <t>1 = 1.000 [A]_x000d_
Celkové množství = 1.000</t>
  </si>
  <si>
    <t>Položka zahrnuje:
- veškeré náklady spojené s ochranou inženýrských sítí
Položka nezahrnuje:
- x</t>
  </si>
  <si>
    <t>2</t>
  </si>
  <si>
    <t>Ochrana inženýrských sítí. Kompletní dodávka.</t>
  </si>
  <si>
    <t>02811</t>
  </si>
  <si>
    <t>PRŮZKUMNÉ PRÁCE GEOTECHNICKÉ NA POVRCHU</t>
  </si>
  <si>
    <t>Doplňující geologický průzkum v případě potřeby, provedení zkušebních úseků a polní zkoušky. _x000d_
Položka bude čerpána se souhlasem TDS a objednatele.</t>
  </si>
  <si>
    <t>Položka zahrnuje:
- veškeré náklady spojené s objednatelem požadovanými pracemi
Položka nezahrnuje:
- x</t>
  </si>
  <si>
    <t>02821</t>
  </si>
  <si>
    <t>PRŮZKUMNÉ PRÁCE ARCHEOLOGICKÉ NA POVRCHU</t>
  </si>
  <si>
    <t>Podrobný archeologický průzkum v případě potřeby._x000d_
Položka bude čerpána na základě skutečnosti a se souhlasem TDS a objednatele._x000d_
Včetně archeologického dohledu._x000d_
Provizorní cena 70 000 Kč.</t>
  </si>
  <si>
    <t>Průzkum ornice prováděný sběrem za pomoci detektoru kovu před zahájením stavby. _x000d_
Včetně archeologického dohledu.</t>
  </si>
  <si>
    <t>02911</t>
  </si>
  <si>
    <t>OSTATNÍ POŽADAVKY - ZEMĚMĚŘICKÉ ZAMĚŘENÍ</t>
  </si>
  <si>
    <t>Zaměření skutečného provedení díla ke kolaudaci stavby. 3x tištěné paré + 1x CD</t>
  </si>
  <si>
    <t>R1</t>
  </si>
  <si>
    <t>Veškerá zaměření nutná k realizaci díla (např. zaměření stavby před výstavbou, vytyčení stavby a obvodu staveniště apod.) a k uvedení stavby do užívání a řádnému předání dokončeného díla.</t>
  </si>
  <si>
    <t>R2</t>
  </si>
  <si>
    <t>Zaměření vrstev pro určení kubatur (dle zaměření příčných řezův PD) a pro určení kubatur konstrukčních vrstev a celkových plošných a délkových výměr. Čerpáno dle skutečnosti, se souhlasem TDS.</t>
  </si>
  <si>
    <t>R3</t>
  </si>
  <si>
    <t>Obnovení vytyčení vlastnických hranic.</t>
  </si>
  <si>
    <t>02943</t>
  </si>
  <si>
    <t>OSTATNÍ POŽADAVKY - VYPRACOVÁNÍ RDS</t>
  </si>
  <si>
    <t>Realizační dokumentace stavby (tiskem 4x + 1x CD). Obsah dle směrnice pro dokumentaci staveb PK, v souladu s PDPS. Řeší podrobnosti pro kvalitní a bezpečné zhotovení stavby. Mimo jiné zahrnuje vypracování souřadnicového a výškového pokrytí komunikace, zahuštění příčných řezů pro plynulé řešení, aktualizace dopracování dopravního značení. Odsouhlasí správce stavby. Zadavatel poskytne zhotoviteli otevřený formát *.dwg/dgn.</t>
  </si>
  <si>
    <t>02944</t>
  </si>
  <si>
    <t>OSTAT POŽADAVKY - DOKUMENTACE SKUTEČ PROVEDENÍ V DIGIT FORMĚ</t>
  </si>
  <si>
    <t>Dokumentace skutečného provedení stavby. Výkresy a související písmnosti zhotovené stavby potřebné pro evidenci pozemní komunikace. Výkresy odchylek a změn stavby oproti DPS, PDPS. Ověřené podpisem odpovědného zástupce zhotovitele a správce stavby - tiskem ve 4 vyhotoveních a 1x na CD. Zadavatel poskytne zhotoviteli otevřený formát *.dwg/dgn.</t>
  </si>
  <si>
    <t>Položka zahrnuje: 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
Položka nezahrnuje: 
- x</t>
  </si>
  <si>
    <t>02945</t>
  </si>
  <si>
    <t>R</t>
  </si>
  <si>
    <t>OSTAT POŽADAVKY - GEOMETRICKÝ PLÁN</t>
  </si>
  <si>
    <t>Vytyčení hranic pozemků, geometrický plán (12x tiskem).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</si>
  <si>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
Položka nezahrnuje:
- x</t>
  </si>
  <si>
    <t>02946</t>
  </si>
  <si>
    <t>OSTAT POŽADAVKY - FOTODOKUMENTACE</t>
  </si>
  <si>
    <t>1x měsíčně sada barevných fotografií v tištěné i elektronické formě. 3x závěrečná fotodokumentace v albu s popisem v tištěné i elektronické podobě. Čerpáno dle skutečnosti se souhlasem TDS.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</si>
  <si>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</si>
  <si>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03100</t>
  </si>
  <si>
    <t>ZAŘÍZENÍ STAVENIŠTĚ - ZŘÍZENÍ, PROVOZ, DEMONTÁŽ</t>
  </si>
  <si>
    <t>Montáž a demontáž zařízení staveniště, včetně prostorů pro objednatele. Včetně zřízení deponií a mezideponií. Položka obsahuje poplatky dočasných záborů během stavby - dle potřeb zhotovitele. Kompletní provedení.</t>
  </si>
  <si>
    <t>Položka zahrnuje:
 objednatelem povolené náklady na pořízení (event. pronájem), provozování, udržování a likvidaci zhotovitelova zařízení
Položka nezahrnuje:
- x</t>
  </si>
  <si>
    <t>Zemní práce</t>
  </si>
  <si>
    <t>11020</t>
  </si>
  <si>
    <t>VŠEOBECNÉ VYKLIZENÍ ZEMĚDĚLSKÝCH PLOCH</t>
  </si>
  <si>
    <t>M2</t>
  </si>
  <si>
    <t>Kompletní provedení včetně skládkového apod. Plocha včetně stávající polní cesty vyznačené v KN</t>
  </si>
  <si>
    <t>2760plocha situace = 2760.000 [A]_x000d_
Celkové množství = 2760.000</t>
  </si>
  <si>
    <t xml:space="preserve">Položka zahrnuje:
 odstranění všech překážek pro uskutečnění stavby
Položka nezahrhuje:
-sejmutí ornice a  podorničních vrstev</t>
  </si>
  <si>
    <t>11130</t>
  </si>
  <si>
    <t>SEJMUTÍ DRNU</t>
  </si>
  <si>
    <t>Sejmutí drnu tl. 0,15 m v místě záborů stavby v místě stávajícího zemního tělesa okružní křižovatky a jejího slepého ramene.</t>
  </si>
  <si>
    <t>179plocha situace = 179.000 [A]_x000d_
Celkové množství = 179.000</t>
  </si>
  <si>
    <t xml:space="preserve">Položka zahrnuje:
- vodorovnou dopravu  a uložení na skládku
Položka nezahrnuje:
- x</t>
  </si>
  <si>
    <t>12110</t>
  </si>
  <si>
    <t>SEJMUTÍ ORNICE NEBO LESNÍ PŮDY</t>
  </si>
  <si>
    <t>M3</t>
  </si>
  <si>
    <t>Sejmutí ornice v místě stavby, odvoz na mezideponii._x000d_
Trvalý zábor. Položka bude čerpána pouze v případě nutnosti v minimální možné míře dle skutečnosti se souhlasem TDS a objednatele v prokazatelném množství. _x000d_
Mocnosti dle pedologického průzkumu.</t>
  </si>
  <si>
    <t>2751plocha situace*0.4tloušťka = 1100.400 [A]_x000d_
Celkové množství = 1100.400</t>
  </si>
  <si>
    <t xml:space="preserve">Položka zahrnuje:
- sejmutí ornice bez ohledu na tloušťku vrstvy
-  její vodorovnou dopravu
Položka nezahrnuje:
- uložení na trvalou skládku</t>
  </si>
  <si>
    <t>Sejmutí ornice v místě stavby, odvoz na mezideponii. _x000d_
Dočasné zábory. Položka bude čerpána pouze v minimální možné míře dle skutečnosti, se souhlasem TDS a objednatele v prokazatelném množství. Mocnost se předpokládá dle koordinovaného projektu.</t>
  </si>
  <si>
    <t>406plocha situace*0.15tloušťka = 60.900 [A]_x000d_
Celkové množství = 60.900</t>
  </si>
  <si>
    <t>17120</t>
  </si>
  <si>
    <t>ULOŽENÍ SYPANINY DO NÁSYPŮ A NA SKLÁDKY BEZ ZHUTNĚNÍ</t>
  </si>
  <si>
    <t>Uložení ornice na mezideponie. V rámci mezideponie provedení všech předepsaných prací mimo položky vykázaných samostatně v soupisu prací.</t>
  </si>
  <si>
    <t>1100.4p.č.12110.1+60.9p.č.12110.2-795.35p.č.18230 = 365.950 [A]_x000d_
Celkové množství = 365.950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</si>
  <si>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</si>
  <si>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18230</t>
  </si>
  <si>
    <t>ROZPROSTŘENÍ ORNICE V ROVINĚ</t>
  </si>
  <si>
    <t>Rozprostření zbylé ornice na polnosti ZPF dle dohody zhotovitele a objednatele bez ohledu na vzdálenost.</t>
  </si>
  <si>
    <t>(1100.4p.č.12110.1+60.9p.č.12110.2)-346.45p.č.12573.1 SO 101-19.5p.č. 12573 SO 301 = 795.350 [A]_x000d_
Celkové množství = 795.350</t>
  </si>
  <si>
    <t>Položka zahrnuje:
- nutné přemístění ornice z dočasných skládek vzdálených do 50m
- rozprostření ornice v předepsané tloušťce v rovině a ve svahu do 1:5</t>
  </si>
  <si>
    <t>8</t>
  </si>
  <si>
    <t>Potrubí</t>
  </si>
  <si>
    <t>89980</t>
  </si>
  <si>
    <t>TELEVIZNÍ PROHLÍDKA POTRUBÍ</t>
  </si>
  <si>
    <t>M</t>
  </si>
  <si>
    <t>Kamerová prohlídka kanalizace AQUA SERVIS, a.s. po výstavbě komunikace.</t>
  </si>
  <si>
    <t>30 = 30.000 [A]_x000d_
Celkové množství = 30.000</t>
  </si>
  <si>
    <t>Položka zahrnuje:
- prohlídku potrubí televizní kamerou
- záznam prohlídky na nosičích DVD
- vyhotovení závěrečného písemného protokolu
Položka nezahrnuje:
- x</t>
  </si>
  <si>
    <t>015112</t>
  </si>
  <si>
    <t xml:space="preserve">POPLATKY ZA LIKVIDACI ODPADŮ NEKONTAMINOVANÝCH - 17 05 04  VYTĚŽENÉ ZEMINY A HORNINY -  II. TŘÍDA TĚŽITELNOSTI</t>
  </si>
  <si>
    <t>Přebytečná zeminy/hornina. Uložení na řízenou skládku. Položka bude čerpána na základě skutečnosti. _x000d_
Z předpokládaných zemin II. třídy se předpokládá 108,2 m3 opětovné využití. _x000d_
Předpoklad 2000 kg/m3_x000d_
_x000d_
(Nepředpokládá se přebytečná zemina z odkopu třídy I. V případě výskytu bude taková zemina započtena do této položky.)</t>
  </si>
  <si>
    <t>(948.5p.č.12383.PAR-108,2)*2 = 1680.600 [A]_x000d_
Celkové množství = 1680.600</t>
  </si>
  <si>
    <t>015113</t>
  </si>
  <si>
    <t xml:space="preserve">POPLATKY ZA LIKVIDACI ODPADŮ NEKONTAMINOVANÝCH - 17 05 04  VYTĚŽENÉ ZEMINY A HORNINY -  III. TŘÍDA TĚŽITELNOSTI</t>
  </si>
  <si>
    <t>Přebytečná zeminy/hornina. Uložení na řízenou skládku. Položka bude čerpána na základě skutečnosti._x000d_
Předpoklad 2000 kg/m3</t>
  </si>
  <si>
    <t>189.7p.č.12393.PAR*2 = 379.400 [A]_x000d_
Celkové množství = 379.400</t>
  </si>
  <si>
    <t>015140</t>
  </si>
  <si>
    <t xml:space="preserve">POPLATKY ZA LIKVIDACI ODPADŮ NEKONTAMINOVANÝCH - 17 01 01  BETON Z DEMOLIC OBJEKTŮ, ZÁKLADŮ TV</t>
  </si>
  <si>
    <t>Beton a železobeton. Předpoklad 2500 kg/m3. _x000d_
Položka bude čerpána na základě skutečnosit se souhlasem TDS._x000d_
Zhotovitel zohlední v ceně možnost materiálu v rámci s tavby.</t>
  </si>
  <si>
    <t>(3.2*2)délka rušených obrub*0.083řez*2.5 = 1.328 [A]_x000d_
Celkové množství = 1.328</t>
  </si>
  <si>
    <t>11352</t>
  </si>
  <si>
    <t>ODSTRANĚNÍ CHODNÍKOVÝCH A SILNIČNÍCH OBRUBNÍKŮ BETONOVÝCH</t>
  </si>
  <si>
    <t>Odstranění obrubníků v napojení na slepé rameno OK včetně betonového lože.</t>
  </si>
  <si>
    <t>6.4ZÚ = 6.400 [A]_x000d_
Celkové množství = 6.400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</si>
  <si>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</si>
  <si>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11372</t>
  </si>
  <si>
    <t>FRÉZOVÁNÍ ZPEVNĚNÝCH PLOCH ASFALTOVÝCH</t>
  </si>
  <si>
    <t>Frézování stávající vozovky v napojení. Podélné zazubení po 0,5 m. _x000d_
ZAS-T1._x000d_
Povinný odkup zhotovitelem.</t>
  </si>
  <si>
    <t>8.4plocha*0.04tloušťka+4.2plocha*0.07tloušťka = 0.630 [A]_x000d_
Celkové množství = 0.630</t>
  </si>
  <si>
    <t>12373PAR</t>
  </si>
  <si>
    <t>ODKOP PRO SPOD STAVBU SILNIC A ŽELEZNIC TŘ. I PARAMETRICKY</t>
  </si>
  <si>
    <t>Položka s odvozem na mezideponii pro možnost dalšího využití v rámci stavby (v případě alternativního umístění mezideponie položka bez ohledu na vzdálenost - věcí zhotovitele), popřípadě na řízenou skládku, nebo místo určené objednatelem. Uložení na skládku je součástí p.č. 17120.SKL, případné poplatky za skládku p.č. 015112 (nepředpokládá se), uložení na mezideponie p.č. 17120.1._x000d_
Položka bude čerpána dle skutečnosti. Předpoklad 40 % výkopů. Předpokládá se využití veškerého odkopu tř. I opětovně v rámci stavby._x000d_
Zemina podmínečně vhodná dle IGP.</t>
  </si>
  <si>
    <t>SO 101 1897bilance 101*0.4 = 758.800 [A]_x000d_
Celkové množství = 758.800</t>
  </si>
  <si>
    <t xml:space="preserve">Položka zahrnuje:
- v případě zpětného použití případný odvoz a uložení na mezideponii
- odvoz přebytku na skládku, vč. uložení a poplatku za skládku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x</t>
  </si>
  <si>
    <t>12383PAR</t>
  </si>
  <si>
    <t>ODKOP PRO SPOD STAVBU SILNIC A ŽELEZNIC TŘ. II PARAMETRICKY</t>
  </si>
  <si>
    <t xml:space="preserve">Položka s odvozem na mezideponii pro možnost dalšího využití v rámci stavby (v případě alternativního umístění mezideponie položka  bez ohledu na vzdálenost - věcí zhotovitele), popřípadě na řízenou skládku, nebo na místo určené objednatelem. Uložení na skládku je součástí p.č. 17120.SKL, poplatky za skládku p.č. 015112, uložení na mezideponie p.č. 17120.1._x000d_
Položka bude čerpána dle skutečnosti. Předpoklad 50 % výkopů._x000d_
Kompletní položka, včetně začištění např. předsplitovým odstřelem, dolamováním apod._x000d_
Zemina podmínečně vhodná, hornina vhodná dle IGP.</t>
  </si>
  <si>
    <t>SO 101 1897bilance 101*0.5 = 948.500 [A]_x000d_
Celkové množství = 948.500</t>
  </si>
  <si>
    <t xml:space="preserve">Položka zahrnuje:
- v případě zpětného použití případný odvoz a uložení na mezideponii
- odvoz přebytku na skládku, vč. uložení a poplatku za skládku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x</t>
  </si>
  <si>
    <t>12393PAR</t>
  </si>
  <si>
    <t>ODKOP PRO SPOD STAVBU SILNIC A ŽELEZNIC TŘ. III PARAMETRICKY</t>
  </si>
  <si>
    <t>Položka s odvozem na mezideponii pro možnost dalšího využití v rámci stavby (v případě alternativního umístění mezideponie položka bez ohledu na vzdálenost - věcí zhotovitele), popřípadě na řízenou skládku, nebo na místo určené objednatelem. Uložení na skládku je součástí p.č. 17120.SKL, poplatky za skládku p.č. 015113, uložení na mezideponie p.č. 17120.1._x000d_
Kompletní položka, včetně začištění např. předsplitovým odstřelem, dolamováním apod._x000d_
Položka bude čerpána dle skutečnosti. Předpoklad 10 % výkopů._x000d_
Hornina vhodná dle IGP.</t>
  </si>
  <si>
    <t>SO 101 1897bilance 101*0.1 = 189.700 [A]_x000d_
Celkové množství = 189.700</t>
  </si>
  <si>
    <t>12573</t>
  </si>
  <si>
    <t>VYKOPÁVKY ZE ZEMNÍKŮ A SKLÁDEK TŘ. I</t>
  </si>
  <si>
    <t>Ornice v rámci stavby.</t>
  </si>
  <si>
    <t>ve svahu 744p.č.18222*0.15tloušťka = 111.600 [A]_x000d_
v rovině 234.85p.č.18230 = 234.850 [B]_x000d_
Celkové množství = 346.450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</si>
  <si>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</si>
  <si>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 xml:space="preserve">Přesuny zeminy a horniny v rámci stavby pro zlepšení, parametry dle ČSN  73 6133._x000d_
Aktivní zóna, položka bude čerpána dle skutečnosti. _x000d_
Materiál čerpán z materiálu v rámci stavby._x000d_
Naložení a odvoz na požadované místo, včetně složení - kompletní provedení._x000d_
Naložení materiálu i pro účely finálního zhotovení aktivní zóny.</t>
  </si>
  <si>
    <t>849p.č.17131 = 849.000 [A]_x000d_
Celkové množství = 849.000</t>
  </si>
  <si>
    <t>3</t>
  </si>
  <si>
    <t>Násyp dle p.č. 17111.</t>
  </si>
  <si>
    <t>18p.č.17111 = 18.000 [A]_x000d_
Celkové množství = 18.000</t>
  </si>
  <si>
    <t>12843</t>
  </si>
  <si>
    <t>PŘEDRCENÍ VÝKOPKU TŘ. II</t>
  </si>
  <si>
    <t>Předrcení výkopu/výlomu pro odvoz na skládku, pro zpětné využití v rámci stavby apod._x000d_
Předrcení do požadovaných parametrů._x000d_
Položka bude čerpána dle skutečnosti. _x000d_
Položka včetně naložení a prací před uložením mezideponie, včetně dopavy atd._x000d_
Kompletní dodávka.</t>
  </si>
  <si>
    <t>948.5p.č. 12383 = 948.500 [A]_x000d_
Celkové množství = 948.500</t>
  </si>
  <si>
    <t xml:space="preserve">Položka zahrnuje:
- předrcení výkopku dané třídy zeminy
Položka nezahrnuje:
-  žádnou manipulaci s výkopkem (nakládání, doprava)</t>
  </si>
  <si>
    <t>12893</t>
  </si>
  <si>
    <t>PŘEDRCENÍ VÝKOPKU TŘ. III</t>
  </si>
  <si>
    <t>Předrcení výkopu/výlomu pro odvoz na skládku, pro zpětné využití v rámci stavby apod._x000d_
Předrcení do požadovaných parametrů._x000d_
Položka bude čerpána dle skutečnosti. _x000d_
Položka včetně naložení a prací před uložením na mezideponie, včetně dopravy apod._x000d_
Kompletní dodávka.</t>
  </si>
  <si>
    <t>189.7p.č.12393 = 189.700 [A]_x000d_
Celkové množství = 189.700</t>
  </si>
  <si>
    <t>17111</t>
  </si>
  <si>
    <t>ULOŽENÍ SYPANINY DO NÁSYPŮ SE ZLEPŠENÍM ZEMINY</t>
  </si>
  <si>
    <t>Materiál do násypu, předpoklad využití místních zdrojů na základě IGP, včetně zlepšení zeminy/horniny pro úpravu parametrů pro užití do násypů dle ČSN 73 6133._x000d_
Kompletní položka včetně úpravy křivky zrnitosti a vhodného promísení podmínečně vhodného a vhodného materiálu, hutnění, zlepšení hydraulickými pojivy, včetně vykopávek a odvozů na určená místa (vykopávka pro násyp součástí p. č. 12573.3), mezideponie, doplnění vhodného materiálu (včetně případného nákupu) apod._x000d_
Včetně manipulace během a po zlepšení materiálu. Užití cementu, vápna příp. kombinace (např. dorosol, doroport). Předpoklad 1,5 - 2 % s ohledem na namrzavost materiálu pro IBI. V případě dorosolu, doroportu bude nabídková cena uvedena analogicky dle dávkování a užité směsi. Technologie bude užita dle volby zhotovitele._x000d_
Zhotovitel v rámci své odbornosti navrhne a nacení veškeré úkony vedoucí ke splnění požadovaných parametrů podloží násypů a aktivní zóny (způsob těžby materiálu, způsob ukládání, hutnění apod.)</t>
  </si>
  <si>
    <t>18bilance 101 = 18.000 [A]_x000d_
Celkové množství = 18.000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</si>
  <si>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</si>
  <si>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Uložení na mezideponie (po předrcení v případě třídy II a III těžitelnosti) v rámci stavby. _x000d_
Položka bez ohledu na vzdálenost._x000d_
Položka bude čerpána dle skutečnosti.</t>
  </si>
  <si>
    <t>18p.č.17111+849p.č.17131 = 867.000 [A]_x000d_
Celkové množství = 867.000</t>
  </si>
  <si>
    <t>SKL</t>
  </si>
  <si>
    <t>uložení přebytků zemin/hornin na řízenou skládku, bez ohledu na vzdálenost. Položka bude čerpána na základě skutečnosti.</t>
  </si>
  <si>
    <t>758.8p.č.12373.PAR+948.5p.č.12383.PAR+189.7p.č.12393.PAR-18p.č.17111-849p.č.17131 = 1030.000 [A]_x000d_
Celkové množství = 1030.000</t>
  </si>
  <si>
    <t>17131</t>
  </si>
  <si>
    <t>ULOŽENÍ SYPANINY DO NÁSYPŮ V AKTIVNÍ ZÓNĚ SE ZHUT SE ZLEPŠENÍM ZEMINY</t>
  </si>
  <si>
    <t>Materiál do aktivní zóny, předpoklad využití místních zdrojů na základě IGP, včetně zlepšení zeminy/horniny pro úpravu parametrů pro užití do aktivní zóny dle ČSN 73 6133._x000d_
Kompletní položka včetně úpravy křivky zrnitosti a vhodného promísení podmínečně vhodného a vhodného materiálu, hutnění, zlepšení hydraulickými pojivy, včetně vykopávky a odvozu na určené místo (vykopávky do AZ součástí p. č. 12573.2), doplnění vhodného materiálu (včetně případného nákupu) apod._x000d_
Užití cementu, vápna, příp. kombinace (např. dorosol, doroport) - dle návrhu zhotovitele._x000d_
Předpoklad 2,0 - 2,5 % pojiva. V případě dorosolu, doroportu, cementu bude nabídková cena uvedena analogicky dle dávkování a užité směsi. _x000d_
Zhotovitel v rámci své odbornosti navrhne a nacení veškeré úkony vedoucí ke splnění požadovaných parametrů podloží aktivní zóny (způsob těžby materiálu, způsob ukládání, hutnění, apod.)</t>
  </si>
  <si>
    <t>849 bilance 101 = 849.000 [A]_x000d_
Celkové množství = 849.000</t>
  </si>
  <si>
    <t>17380</t>
  </si>
  <si>
    <t>ZEMNÍ KRAJNICE A DOSYPÁVKY Z NAKUPOVANÝCH MATERIÁLŮ</t>
  </si>
  <si>
    <t xml:space="preserve">Zhutnění dosypávka krajnice materiál min. vhodný dle tab. A1 míra zhutěnní 100 % PS dle ČSN  73 6133. _x000d_
V ceně bude zhotovitelem zohledněna možnost využití vyzískaného materiálu v rámci stavby s ohledem na požadované parametry PD._x000d_
Položka bude čerpána dle skutečnosti.</t>
  </si>
  <si>
    <t>9bilance 101 = 9.000 [A]_x000d_
Celkové množství = 9.000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</si>
  <si>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</si>
  <si>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</si>
  <si>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</si>
  <si>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pláně dle platných TKP a požadavku min. Edef,2 dle projektové dokumentace._x000d_
Uvažuje se s plání tvořenou úpravou AZ</t>
  </si>
  <si>
    <t>1619bilance SO101 = 1619.000 [A]_x000d_
Celkové množství = 1619.000</t>
  </si>
  <si>
    <t>Položka zahrnuje:
- úpravu pláně včetně vyrovnání výškových rozdílů. Míru zhutnění určuje projekt.
Položka nezahrnuje:
- x</t>
  </si>
  <si>
    <t>18222</t>
  </si>
  <si>
    <t>ROZPROSTŘENÍ ORNICE VE SVAHU V TL DO 0,15M</t>
  </si>
  <si>
    <t>Rozprostření ornice tl. 150 mm. Položka bez ohledu na vzdálenost. _x000d_
Využití lokálního humózního materiálu.</t>
  </si>
  <si>
    <t>744bilance 101 = 744.000 [A]_x000d_
Celkové množství = 744.000</t>
  </si>
  <si>
    <t>Položka zahrnuje:
- nutné přemístění ornice z dočasných skládek vzdálených do 50m
- rozprostření ornice v předepsané tloušťce ve svahu přes 1:5
Položka nezahrnuje:
- x</t>
  </si>
  <si>
    <t>rozprostření ornice v rovině, tl. sejmutí ornice - v místech mezi zemním tělesem (SO 101 i SO 301) a záborem stavby._x000d_
Použití lokálního humozního materiálu.</t>
  </si>
  <si>
    <t>526plocha situace*0.4tloušťka+163plocha situace*0.15tloušťka = 234.850 [A]_x000d_
Celkové množství = 234.850</t>
  </si>
  <si>
    <t>18242</t>
  </si>
  <si>
    <t>ZALOŽENÍ TRÁVNÍKU HYDROOSEVEM NA ORNICI</t>
  </si>
  <si>
    <t>ve svahu 744p.č.18222 = 744.000 [A]_x000d_
v rovině 526+163 = 689.000 [B]_x000d_
Celkové množství = 1433.000</t>
  </si>
  <si>
    <t>Položka zahrnuje:
- dodání předepsané travní směsi, hydroosev na ornici, zalévání, první pokosení, to vše bez ohledu na sklon terénu
Položka nezahrnuje:
- x</t>
  </si>
  <si>
    <t>18247</t>
  </si>
  <si>
    <t>OŠETŘOVÁNÍ TRÁVNÍKU</t>
  </si>
  <si>
    <t>1433p.č.18242*4 = 5732.000 [A]_x000d_
Celkové množství = 5732.000</t>
  </si>
  <si>
    <t>Položka zahrnuje:
- pokosení se shrabáním, naložení shrabků na dopravní prostředek, s odvozem a se složením, to vše bez ohledu na sklon terénu
- nutné zalití a hnojení
Položka nezahrnuje:
- x</t>
  </si>
  <si>
    <t>18351</t>
  </si>
  <si>
    <t>CHEMICKÉ ODPLEVELENÍ</t>
  </si>
  <si>
    <t>Odplevelení před rozprostřením ornice.</t>
  </si>
  <si>
    <t>1433p.č.18242*1.5 = 2149.500 [A]_x000d_
Celkové množství = 2149.500</t>
  </si>
  <si>
    <t>Položka zahrnuje
- celoplošný postřik a chemickou likvidace nežádoucích rostlin nebo jejích částí a zabránění jejich dalšímu růstu na urovnaném volném terénu
Položka nezahrnuje:
- x</t>
  </si>
  <si>
    <t>4</t>
  </si>
  <si>
    <t>Vodorovné konstrukce</t>
  </si>
  <si>
    <t>465922</t>
  </si>
  <si>
    <t>DLAŽBY Z BETONOVÝCH DLAŽDIC NA MC</t>
  </si>
  <si>
    <t>Příložné desky rozměru 500x330x80 mm z betonu min. odolnosti C30/37-XF4 uložených do betonového lože tl. 0,15 m C25/30nXF3. Spáry vyplněny MC25-XF4, po 5 m budou vyplněny pružným tmelem.</t>
  </si>
  <si>
    <t>2*0.5šířka desky*176.7délka žlabovek = 176.700 [A]_x000d_
Celkové množství = 176.700</t>
  </si>
  <si>
    <t xml:space="preserve">Položka zahrnuje:
- úpravu podkladu
- zřízení spojovací vrstvy
- zřízení lože dlažby z předepsaného materiálu
- dodávku a uložení dlažby, ev. předlažby, do předepsaného tvaru z pohledové úpravy
- spárování, těsnění, tmelení a vyplnění spar případně s vyklínováním
- úprava povrchu pro odvedení srážkové vody
Položka nezahrnuje:
-  podklad pod dlažbu, vykazuje se samostatně položkami SD 45</t>
  </si>
  <si>
    <t>5</t>
  </si>
  <si>
    <t>Komunikace</t>
  </si>
  <si>
    <t>56313</t>
  </si>
  <si>
    <t>VOZOVKOVÉ VRSTVY Z MECHANICKY ZPEVNĚNÉHO KAMENIVA TL. DO 150MM</t>
  </si>
  <si>
    <t>MZK 0/32 (Gc) tl. 150 mm dle ČSN 73 6126-1 a ČSN EN 13 285</t>
  </si>
  <si>
    <t>742plocha*1.12koeficient rozšíření na MZK = 831.040 [A]_x000d_
Celkové množství = 831.040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</si>
  <si>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</si>
  <si>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56330</t>
  </si>
  <si>
    <t>VOZOVKOVÉ VRSTVY ZE ŠTĚRKODRTI</t>
  </si>
  <si>
    <t>Štěrkodrť ŠDB 0/63 (Gn) tl. min. 150 mm (skladba vozovky č. 1), min. 300 mm (skladba vozovky č. 2) dle ČSN EN 13 285 a ČSN 73 6126-1</t>
  </si>
  <si>
    <t>325bilance 101 = 325.000 [A]_x000d_
Celkové množství = 325.000</t>
  </si>
  <si>
    <t>56362</t>
  </si>
  <si>
    <t>VOZOVKOVÉ VRSTVY Z RECYKLOVANÉHO MATERIÁLU TL DO 100MM</t>
  </si>
  <si>
    <t>PN 612 - R-mat dle katalogu polních cest. Tl. 100 mm dle TP 208, čsn en 13 285.</t>
  </si>
  <si>
    <t>508plocha*1.03koeficient rozšíření Rmat = 523.240 [A]_x000d_
Celkové množství = 523.240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</si>
  <si>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</si>
  <si>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56933</t>
  </si>
  <si>
    <t>ZPEVNĚNÍ KRAJNIC ZE ŠTĚRKODRTI TL. DO 150MM</t>
  </si>
  <si>
    <t>Tl. 150 mm ze štěrkodrti ŠD 0/32 tř. B dle TKP a VL1._x000d_
Krajnice musí být odsazena o 0,03 m pod hranou zpevnění a bude provedena ve sklonu 8 % v souladu se vzorovými listy.</t>
  </si>
  <si>
    <t>223.7plocha ze situace = 223.700 [A]_x000d_
Celkové množství = 223.700</t>
  </si>
  <si>
    <t>Položka zahrnuje:
- dodání kameniva předepsané kvality a zrnitosti
- očištění podkladu
- uložení kameniva dle předepsaného technologického předpisu, zhutnění vrstvy v předepsané tloušťce
- zřízení vrstvy bez rozlišení šířky, pokládání vrstvy po etapách,
Položka nezahrnuje:
- x</t>
  </si>
  <si>
    <t>572123</t>
  </si>
  <si>
    <t>INFILTRAČNÍ POSTŘIK Z EMULZE DO 1,0KG/M2</t>
  </si>
  <si>
    <t>Infiltrační postřik (PI-C) z kationaktivní modifikované asfaltové emulze, množství 0,6 kg/m2 zbytkového pojiva po vyštěpení dle ČSN 73 6129.</t>
  </si>
  <si>
    <t>742plocha*1.038koeficient rozšíření PI-C = 770.196 [A]_x000d_
Celkové množství = 770.196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</si>
  <si>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</si>
  <si>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572213</t>
  </si>
  <si>
    <t>SPOJOVACÍ POSTŘIK Z EMULZE DO 0,5KG/M2</t>
  </si>
  <si>
    <t>Spojovací postřik (PS-C) z kationaktivní modifikované asfaltové emulze, množství 0,35 kg/m2 zbytkového pojiva po vyštěpení dle ČSN 73 6129.</t>
  </si>
  <si>
    <t>742plocha*1.01koeficient rozšíření PS-C = 749.420 [A]_x000d_
Celkové množství = 749.420</t>
  </si>
  <si>
    <t>574A33</t>
  </si>
  <si>
    <t>ASFALTOVÝ BETON PRO OBRUSNÉ VRSTVY ACO 11 TL. 40MM</t>
  </si>
  <si>
    <t>ACO tl. 40 mm dle ČSN EN 13 108-1 a ČSN 73 6121._x000d_
Plocha odměřena digitálně.</t>
  </si>
  <si>
    <t>742plocha+8.4*0.04napojení = 742.336 [A]_x000d_
Celkové množství = 742.336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</si>
  <si>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</si>
  <si>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574E66</t>
  </si>
  <si>
    <t>ASFALTOVÝ BETON PRO PODKLADNÍ VRSTVY ACP 16+, 16S TL. 70MM</t>
  </si>
  <si>
    <t>ACP 16+ tl. 70 mm dle ČSN EN 13 108-1 a ČSN 73 6121.</t>
  </si>
  <si>
    <t>742plocha*1.03koeficient rozšíření ACP+4.2*0.07napojení = 764.554 [A]_x000d_
Celkové množství = 764.554</t>
  </si>
  <si>
    <t>576412</t>
  </si>
  <si>
    <t>POSYP KAMENIVEM OBALOVANÝM 3KG/M2</t>
  </si>
  <si>
    <t>Posyp infiltračního postřiku předobaleným kamenivem HDK Gc85/15 fr. 2/4 v množství 3,0 kg/m2.</t>
  </si>
  <si>
    <t>770.196p.č. 572123 = 770.196 [A]_x000d_
Celkové množství = 770.196</t>
  </si>
  <si>
    <t>Položka zahrnuje:
- dodání obalovaného kameniva předepsané kvality a zrnitosti
- posyp předepsaným množstvím
Položka nezahrnuje:
- x</t>
  </si>
  <si>
    <t>58920</t>
  </si>
  <si>
    <t>VÝPLŇ SPAR MODIFIKOVANÝM ASFALTEM</t>
  </si>
  <si>
    <t>Výplň spár po řezání krytu v napojení. Asfaltová modifikovaná zálivka za horka typu N2 dle ČSN EN 14188-1.</t>
  </si>
  <si>
    <t>2*8.34 = 16.680 [A]_x000d_
Celkové množství = 16.680</t>
  </si>
  <si>
    <t>Položka zahrnuje: 
- dodávku předepsaného materiálu
- vyčištění a výplň spar tímto materiálem
Položka nezahrnuje:
- x</t>
  </si>
  <si>
    <t>9</t>
  </si>
  <si>
    <t>Ostatní konstrukce a práce</t>
  </si>
  <si>
    <t>919112</t>
  </si>
  <si>
    <t>ŘEZÁNÍ ASFALTOVÉHO KRYTU VOZOVEK TL DO 100MM</t>
  </si>
  <si>
    <t>Napojení na stávající komunikaci. Tloušťka svrchní vrstvy 40 mm, tloušťka spodní vrstvy 70 mm</t>
  </si>
  <si>
    <t>Položka zahrnuje:
- řezání vozovkové vrstvy v předepsané tloušťce
- spotřeba vody
Položka nezahrnuje:
- x</t>
  </si>
  <si>
    <t>935212</t>
  </si>
  <si>
    <t>PŘÍKOPOVÉ ŽLABY Z BETON TVÁRNIC ŠÍŘ DO 600MM DO BETONU TL 100MM</t>
  </si>
  <si>
    <t>Příkopové tvárnice z betonu min. C30/37-XF4, šířka cca 600 mm do betonového lože z betonu C25/30nXF3 tl. min. 0,15 m. Spáry budou vyplněny cementovou maltou MC25-XF4, po 5 m budou vyplněny pružným tmelem._x000d_
V místech, kde to vyžaduje podélný sklon, budou žlaby položeny jako příkopové stupně. Předpokládá se po délce cca 75 m.</t>
  </si>
  <si>
    <t>176.7délka žlabovek = 176.700 [A]_x000d_
Celkové množství = 176.700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</si>
  <si>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</si>
  <si>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Položka bude čerpána dle skutečnosti. Předpoklad 40 % výkopů.</t>
  </si>
  <si>
    <t>2*(55.2p.č.12273+13.464p.č.13273-13.633p.č.17411) = 110.062 [A]_x000d_
Celkové množství = 110.062</t>
  </si>
  <si>
    <t>Položka bude čerpána dle skutečnosti. Předpoklad 50 % výkopů.</t>
  </si>
  <si>
    <t>2*(69p.č.12283+16.83p.č.13283) = 171.660 [A]_x000d_
Celkové množství = 171.660</t>
  </si>
  <si>
    <t>Položka bude čerpána dle skutečnosti. Předpoklad 10 % výkopů.</t>
  </si>
  <si>
    <t>2*(13.8p.č.12293+3.366p.č.13293) = 34.332 [A]_x000d_
Celkové množství = 34.332</t>
  </si>
  <si>
    <t>113763</t>
  </si>
  <si>
    <t>FRÉZOVÁNÍ DRÁŽKY PRŮŘEZU DO 300MM2 V ASFALTOVÉ VOZOVCE</t>
  </si>
  <si>
    <t>Podél silničních obrub, pokud budou výškově upraveny (viz položka č. 91781). Čerpání v případě potřeby a se souhlasem TDS.</t>
  </si>
  <si>
    <t>9 = 9.000 [A]_x000d_
Celkové množství = 9.000</t>
  </si>
  <si>
    <t>Položka zahrnuje:
- veškerou manipulaci s vybouranou sutí a s vybouranými hmotami vč. uložení na skládku.
Položka nezahrnuje:
- x</t>
  </si>
  <si>
    <t>12273</t>
  </si>
  <si>
    <t>ODKOPÁVKY A PROKOPÁVKY OBECNÉ TŘ. I</t>
  </si>
  <si>
    <t>Včetně naložení a odvozu na skládku (skládka zvolena zhotovitelem). Zahrnuje uložení potřebného množství na mezideponii a opětovné vykopávky nutné pro zásyp (p.č.17411).
Zhotovitel v ceně zohlední skutečnou vzdálenost odvozu._x000d_
_x000d_
Položka bude čerpána dle skutečnosti. Předpoklad 40 % výkopů.</t>
  </si>
  <si>
    <t>odkop pro HV1 a HV2-odhad 18*0.4 = 7.200 [A]_x000d_
odkop pro žlaby 120*0.4 = 48.000 [B]_x000d_
Celkové množství = 55.200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</si>
  <si>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</si>
  <si>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12283</t>
  </si>
  <si>
    <t>ODKOPÁVKY A PROKOPÁVKY OBECNÉ TŘ. II</t>
  </si>
  <si>
    <t>Včetně naložení a odvozu na skládku (skládka zvolena zhotovitelem).
Zhotovitel v ceně zohlední skutečnou vzdálenost odvozu._x000d_
_x000d_
Položka bude čerpána dle skutečnosti. Předpoklad 50 % výkopů.</t>
  </si>
  <si>
    <t>138*0.5 = 69.000 [A]_x000d_
Celkové množství = 69.000</t>
  </si>
  <si>
    <t>12293</t>
  </si>
  <si>
    <t>ODKOPÁVKY A PROKOPÁVKY OBECNÉ TŘ. III</t>
  </si>
  <si>
    <t>Včetně naložení a odvozu na skládku (skládka zvolena zhotovitelem).
Zhotovitel v ceně zohlední skutečnou vzdálenost odvozu._x000d_
_x000d_
Položka bude čerpána dle skutečnosti. Předpoklad 10 % výkopů.</t>
  </si>
  <si>
    <t>138*0.1 = 13.800 [A]_x000d_
Celkové množství = 13.800</t>
  </si>
  <si>
    <t>130plocha*0.15tloušťka = 19.500 [A]_x000d_
Celkové množství = 19.500</t>
  </si>
  <si>
    <t>Předrcení výkopu/výlomu pro odvoz na skládku, pro zpětné využití v rámci stavby apod._x000d_
Předrcení do požadovaných parametrů. Předpoklad 50 % výkopů._x000d_
Položka bude čerpána dle skutečnosti. _x000d_
Položka včetně naložení a prací před uložením mezideponie, včetně dopavy atd._x000d_
Kompletní dodávka.</t>
  </si>
  <si>
    <t>69p.č.12283+16.83p.č.13283 = 85.830 [A]_x000d_
Celkové množství = 85.830</t>
  </si>
  <si>
    <t>Předrcení výkopu/výlomu pro odvoz na skládku, pro zpětné využití v rámci stavby apod._x000d_
Předrcení do požadovaných parametrů._x000d_
Položka bude čerpána dle skutečnosti. Předpoklad 10 % výkopů._x000d_
Položka včetně naložení a prací před uložením na mezideponie, včetně dopravy apod._x000d_
Kompletní dodávka.</t>
  </si>
  <si>
    <t>13.8p.č.12293+3.366p.č.13293 = 17.166 [A]_x000d_
Celkové množství = 17.166</t>
  </si>
  <si>
    <t>13273</t>
  </si>
  <si>
    <t>HLOUBENÍ RÝH ŠÍŘ DO 2M PAŽ I NEPAŽ TŘ. I</t>
  </si>
  <si>
    <t>včetně pažení
Včetně naložení a odvozu na skládku (skládka zvolena zhotovitelem).
Zhotovitel v ceně zohlední skutečnou vzdálenost odvozu._x000d_
_x000d_
Položka bude čerpána dle skutečnosti. Předpoklad 40 % výkopů.</t>
  </si>
  <si>
    <t>(22+3.5)*1.1*1.2*0.4 = 13.464 [A]_x000d_
Celkové množství = 13.464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</si>
  <si>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</si>
  <si>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13283</t>
  </si>
  <si>
    <t>HLOUBENÍ RÝH ŠÍŘ DO 2M PAŽ I NEPAŽ TŘ. II</t>
  </si>
  <si>
    <t>včetně pažení
Včetně naložení a odvozu na skládku (skládka zvolena zhotovitelem).
Zhotovitel v ceně zohlední skutečnou vzdálenost odvozu._x000d_
_x000d_
Položka bude čerpána dle skutečnosti. Předpoklad 50 % výkopů.</t>
  </si>
  <si>
    <t>33.66*0.5 = 16.830 [A]_x000d_
Celkové množství = 16.830</t>
  </si>
  <si>
    <t>13293</t>
  </si>
  <si>
    <t>HLOUBENÍ RÝH ŠÍŘ DO 2M PAŽ I NEPAŽ TŘ. III</t>
  </si>
  <si>
    <t>včetně pažení
Včetně naložení a odvozu na skládku (skládka zvolena zhotovitelem).
Zhotovitel v ceně zohlední skutečnou vzdálenost odvozu._x000d_
_x000d_
Položka bude čerpána dle skutečnosti. Předpoklad 10 % výkopů.</t>
  </si>
  <si>
    <t>33.66*0.1 = 3.366 [A]_x000d_
Celkové množství = 3.366</t>
  </si>
  <si>
    <t>dle položky 13273, 13283, 13293 33.66 = 33.660 [A]_x000d_
dle položky 12273, 12283, 12293 138 = 138.000 [B]_x000d_
odpočet zásypu dle položky 17411 -13.633 = -13.633 [C]_x000d_
Celkové množství = 158.027</t>
  </si>
  <si>
    <t>17411</t>
  </si>
  <si>
    <t>ZÁSYP JAM A RÝH ZEMINOU SE ZHUTNĚNÍM</t>
  </si>
  <si>
    <t>zásyp výkopkem</t>
  </si>
  <si>
    <t>22*1.1*(1.2-0.1-0.1-0.2/10-0.2-0.3)+3.5*1.1*(1.2-0.1-0.1-0.16/10-0.16-0.3) = 13.633 [A]_x000d_
Celkové množství = 13.633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</si>
  <si>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</si>
  <si>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</si>
  <si>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</si>
  <si>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štěrkopískový obsyp potrubí (zrno max. 20 mm) - zhutnit na min. 97 % PS</t>
  </si>
  <si>
    <t>22*(1.1*(0.2+0.3)-3.14*0.1*0.1)+3.5*(1.1*(0.16+0.3)-3.14*0.08*0.08) = 13.110 [A]_x000d_
Celkové množství = 13.110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</si>
  <si>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</si>
  <si>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130 = 130.000 [A]_x000d_
Celkové množství = 130.000</t>
  </si>
  <si>
    <t>130*4 = 520.000 [A]_x000d_
Celkové množství = 520.000</t>
  </si>
  <si>
    <t>130*1.5 = 195.000 [A]_x000d_
Celkové množství = 195.000</t>
  </si>
  <si>
    <t>Základy</t>
  </si>
  <si>
    <t>21262</t>
  </si>
  <si>
    <t>TRATIVODY KOMPLET Z TRUB Z PLAST HMOT DN DO 100MM</t>
  </si>
  <si>
    <t>flexibilní drén 100 mm ve štěrkopískovém obsypu</t>
  </si>
  <si>
    <t>22+3.5 = 25.500 [A]_x000d_
Celkové množství = 25.500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</si>
  <si>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</si>
  <si>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45157</t>
  </si>
  <si>
    <t>PODKLADNÍ A VÝPLŇOVÉ VRSTVY Z KAMENIVA TĚŽENÉHO</t>
  </si>
  <si>
    <t>HV1 a HV2 2*0.1*1.6*1 = 0.320 [A]_x000d_
lože pod dlažbu kolem HV ((3.8+0.3)*(1+2*0.3)+(3.8+0.55)*(1+2*0.55))*0.1 = 1.570 [B]_x000d_
lože pod potrubí 22*(1.1*0.1*0.5+1.1*(0.1+0.2/10))+3.5*(1.1*0.1*0.5+1.1*(0.1+0.16/10)) = 4.753 [C]_x000d_
Celkové množství = 6.643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</si>
  <si>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</si>
  <si>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46251</t>
  </si>
  <si>
    <t>ZÁHOZ Z LOMOVÉHO KAMENE</t>
  </si>
  <si>
    <t>kamenivo frakce 63/125 mm_x000d_
kolem HV</t>
  </si>
  <si>
    <t>2*1.2*0.3*0.8 = 0.576 [A]_x000d_
Celkové množství = 0.576</t>
  </si>
  <si>
    <t xml:space="preserve">Položka zahrnuje:
- dodávku a zához lomového kamene předepsané frakce
-  včetně mimostaveništní a vnitrostaveništní dopravy
- není-li v zadávací dokumentaci uvedeno jinak, jedná se o nakupovaný materiál
Položka nezahrnuje:
- x</t>
  </si>
  <si>
    <t>465921</t>
  </si>
  <si>
    <t>DLAŽBY Z BETONOVÝCH DLAŽDIC NA SUCHO</t>
  </si>
  <si>
    <t>příložné desky (80x500x330)</t>
  </si>
  <si>
    <t>dlažba kolem HV1 (3.8+0.3)*(1+2*0.3) = 6.560 [A]_x000d_
dlažba kolem HV1 (3.8+0.55)*(1+2*0.55) = 9.135 [B]_x000d_
Celkové množství = 15.695</t>
  </si>
  <si>
    <t>Položka zahrnuje:
- nutné zemní práce (svahování, úpravu pláně a pod.)
- úpravu podkladu
- dodávku a uložení dlažby z předepsaných dlaždic do předepsaného tvaru
- spárování, těsnění, tmelení a vyplnění spar případně s vyklínováním
- úprava povrchu pro odvedení srážkové vody
Položka nezahrnuje:
- podklad pod dlažbu, vykazuje se samostatně položkami SD 45</t>
  </si>
  <si>
    <t>příložné desky 500x330x80 C30/37-XF4_x000d_
včetně betonového lože C25/30nXF3 tl. 150 mm, spáry vyplněny MC25-XF4, po 5 m budou vyplněny pružným tmelem</t>
  </si>
  <si>
    <t>2*26*0.5*2 = 52.000 [A]_x000d_
Celkové množství = 52.000</t>
  </si>
  <si>
    <t>587205</t>
  </si>
  <si>
    <t>PŘEDLÁŽDĚNÍ KRYTU Z BETONOVÝCH DLAŽDIC</t>
  </si>
  <si>
    <t>Nezbytné práce na stezce vyvolané budováním napojení horské vpusti do stávající uliční vpusti. Rozebrání stávající dlažby, opětovné položení včetně podkladního materiálu (lože z drceného kameniva L4/8 tl. 40 mm a ŠDB 0/32 Ge tl. min. 150 mm) apod. _x000d_
Obsahuje případnou likvidaci stávajícího podkladního materiálu._x000d_
Kompletní provedení - uvedení do původního stavu.</t>
  </si>
  <si>
    <t>16.4 = 16.400 [A]_x000d_
Celkové množství = 16.400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</si>
  <si>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</si>
  <si>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87433</t>
  </si>
  <si>
    <t>POTRUBÍ Z TRUB PLASTOVÝCH ODPADNÍCH DN DO 150MM</t>
  </si>
  <si>
    <t>PVC SN 12</t>
  </si>
  <si>
    <t>DP3 3.5 = 3.500 [A]_x000d_
Celkové množství = 3.500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</si>
  <si>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</si>
  <si>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87434</t>
  </si>
  <si>
    <t>POTRUBÍ Z TRUB PLASTOVÝCH ODPADNÍCH DN DO 200MM</t>
  </si>
  <si>
    <t>DP1 a DP2 18.5+3.5 = 22.000 [A]_x000d_
Celkové množství = 22.000</t>
  </si>
  <si>
    <t>894846</t>
  </si>
  <si>
    <t>ŠACHTY KANALIZAČNÍ PLASTOVÉ D 400MM</t>
  </si>
  <si>
    <t>KUS</t>
  </si>
  <si>
    <t>včetně příslušenství dle specifikace v D.1.2.2</t>
  </si>
  <si>
    <t>šachta ŠD1 1 = 1.000 [A]_x000d_
Celkové množství = 1.000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</si>
  <si>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</si>
  <si>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89721</t>
  </si>
  <si>
    <t>VPUSŤ KANALIZAČNÍ HORSKÁ KOMPLETNÍ MONOLITICKÁ BETONOVÁ</t>
  </si>
  <si>
    <t>včetně litinové mříže</t>
  </si>
  <si>
    <t>HV1 a HV2 2 = 2.000 [A]_x000d_
Celkové množství = 2.000</t>
  </si>
  <si>
    <t xml:space="preserve">Položka zahrnuje:
- mříže s rámem, koše na bahno,
- dodání čerstvého betonu (betonové  směsi) požadované 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 dle požadované  kvality povrchu betonu, včetně odbedňovacích a odskružovacích prostředků,
- zřízení všech požadovaných otvorů, kapes, výklenků, prostupů, dutin, drážek a pod., vč. ztížení práce a úprav kolem nich,
- nátěry zabraňující soudržnost betonu a bednění,
- výplň, těsnění a tmelení spar a spojů,
- opatření povrchů betonu izolací proti zemní vlhkosti v částech, kde přijdou do styku se zeminou nebo kamenivem,
- předepsané podkladní konstrukce
Položka nezahrnuje:
- x</t>
  </si>
  <si>
    <t>899641</t>
  </si>
  <si>
    <t>TLAKOVÉ ZKOUŠKY POTRUBÍ DN DO 200MM</t>
  </si>
  <si>
    <t>Položka zahrnuje:
- přísun, montáž, demontáž, odsun zkoušecího čerpadla
- napuštění tlakovou vodou, dodání vody pro tlakovou zkoušku
- montáž a demontáž dílců pro zabezpečení konce zkoušeného úseku potrubí
- montáž a demontáž koncových tvarovek
- montáž zaslepovací příruby, zaslepení odboček pro armatury a pro odbočující řady
Položka nezahrnuje:
- x</t>
  </si>
  <si>
    <t>91781</t>
  </si>
  <si>
    <t>VÝŠKOVÁ ÚPRAVA OBRUBNÍKŮ BETONOVÝCH</t>
  </si>
  <si>
    <t>Práce nutné při navrtávce do stávajících uličních vpustí - vyjmutí dotčených obrub, znovuosazení obrub, včetně potřebného lože C25/30nXF3 min. tl. 100 mm. Použití stávajících obrub._x000d_
Položka bude realizována/čerpána pouze v případě potřeby a se souhlasem TDS.</t>
  </si>
  <si>
    <t>silniční obruba 9 = 9.000 [A]_x000d_
záhonový obrubník 10.5 = 10.500 [B]_x000d_
Celkové množství = 19.500</t>
  </si>
  <si>
    <t>Položka zahrnuje:
- vytrhání, očištění, manipulaci
- nové betonové lože a osazení. 
Položka nezahrnuje:
- nutné doplnění novými obrubami se uvede v položkách 9172 až 9177</t>
  </si>
  <si>
    <t>931323</t>
  </si>
  <si>
    <t>TĚSNĚNÍ DILATAČ SPAR ASF ZÁLIVKOU MODIFIK PRŮŘ DO 300MM2</t>
  </si>
  <si>
    <t>Položka zahrnuje:
- dodávku a osazení předepsaného materiálu
- očištění ploch spáry před úpravou
- očištění okolí spáry po úpravě
Položka nezahrnuje:
- těsnící profil</t>
  </si>
  <si>
    <t>Příkopové žlaby/stupně_x000d_
včetně betonového lože C25/30nXF3</t>
  </si>
  <si>
    <t>2*26 = 52.000 [A]_x000d_
Celkové množství = 52.000</t>
  </si>
  <si>
    <t>999000R01</t>
  </si>
  <si>
    <t>Napojení do stávajících UV</t>
  </si>
  <si>
    <t>KS</t>
  </si>
  <si>
    <t>navrtávka včetně zapravení</t>
  </si>
  <si>
    <t>2 = 2.000 [A]_x000d_
Celkové množství = 2.000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</si>
</sst>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2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0" fontId="4" fillId="0" borderId="1" xfId="5" applyBorder="1">
      <alignment horizontal="left" vertical="center" wrapText="1"/>
    </xf>
    <xf numFmtId="165" fontId="4" fillId="0" borderId="1" xfId="5" applyNumberFormat="1" applyBorder="1">
      <alignment horizontal="lef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6" applyFill="1" applyBorder="1">
      <alignment horizontal="left" vertical="center" wrapText="1"/>
    </xf>
    <xf numFmtId="0" fontId="6" fillId="2" borderId="0" xfId="6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6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Style" xfId="5"/>
    <cellStyle name="StavbaRozpocetHeaderStyle" xfId="6"/>
    <cellStyle name="NadpisStrukturyStyle" xfId="7"/>
    <cellStyle name="StavebniDil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31.44141" customWidth="1"/>
    <col min="2" max="2" width="31.44141" customWidth="1"/>
    <col min="3" max="3" width="18.88672" customWidth="1"/>
    <col min="4" max="4" width="18.88672" customWidth="1"/>
    <col min="5" max="5" width="18.88672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SUM(C10:C12)</f>
        <v>0</v>
      </c>
      <c r="D6" s="3"/>
      <c r="E6" s="3"/>
    </row>
    <row r="7">
      <c r="A7" s="3"/>
      <c r="B7" s="5" t="s">
        <v>5</v>
      </c>
      <c r="C7" s="6">
        <f>SUM(E10:E12)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9" t="s">
        <v>12</v>
      </c>
      <c r="C10" s="10">
        <f>'SO 001'!I3</f>
        <v>0</v>
      </c>
      <c r="D10" s="10">
        <f>SUMIFS('SO 001'!O:O,'SO 001'!A:A,"P")</f>
        <v>0</v>
      </c>
      <c r="E10" s="10">
        <f>C10+D10</f>
        <v>0</v>
      </c>
    </row>
    <row r="11">
      <c r="A11" s="8" t="s">
        <v>13</v>
      </c>
      <c r="B11" s="9" t="s">
        <v>14</v>
      </c>
      <c r="C11" s="10">
        <f>'SO 101'!I3</f>
        <v>0</v>
      </c>
      <c r="D11" s="10">
        <f>SUMIFS('SO 101'!O:O,'SO 101'!A:A,"P")</f>
        <v>0</v>
      </c>
      <c r="E11" s="10">
        <f>C11+D11</f>
        <v>0</v>
      </c>
    </row>
    <row r="12">
      <c r="A12" s="8" t="s">
        <v>15</v>
      </c>
      <c r="B12" s="9" t="s">
        <v>16</v>
      </c>
      <c r="C12" s="10">
        <f>'SO 301'!I3</f>
        <v>0</v>
      </c>
      <c r="D12" s="10">
        <f>SUMIFS('SO 301'!O:O,'SO 301'!A:A,"P")</f>
        <v>0</v>
      </c>
      <c r="E12" s="10">
        <f>C12+D12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17</v>
      </c>
      <c r="F2" s="16"/>
      <c r="G2" s="16"/>
      <c r="H2" s="16"/>
      <c r="I2" s="16"/>
      <c r="J2" s="18"/>
    </row>
    <row r="3">
      <c r="A3" s="3" t="s">
        <v>18</v>
      </c>
      <c r="B3" s="19" t="s">
        <v>19</v>
      </c>
      <c r="C3" s="20" t="s">
        <v>20</v>
      </c>
      <c r="D3" s="21"/>
      <c r="E3" s="22" t="s">
        <v>21</v>
      </c>
      <c r="F3" s="16"/>
      <c r="G3" s="16"/>
      <c r="H3" s="23" t="s">
        <v>11</v>
      </c>
      <c r="I3" s="24">
        <f>SUMIFS(I8:I98,A8:A98,"SD")</f>
        <v>0</v>
      </c>
      <c r="J3" s="18"/>
      <c r="O3">
        <v>0</v>
      </c>
      <c r="P3">
        <v>2</v>
      </c>
    </row>
    <row r="4">
      <c r="A4" s="3" t="s">
        <v>22</v>
      </c>
      <c r="B4" s="19" t="s">
        <v>23</v>
      </c>
      <c r="C4" s="20" t="s">
        <v>11</v>
      </c>
      <c r="D4" s="21"/>
      <c r="E4" s="22" t="s">
        <v>12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24</v>
      </c>
      <c r="B5" s="26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7" t="s">
        <v>32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33</v>
      </c>
      <c r="I6" s="7" t="s">
        <v>34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35</v>
      </c>
      <c r="B8" s="31"/>
      <c r="C8" s="32" t="s">
        <v>36</v>
      </c>
      <c r="D8" s="33"/>
      <c r="E8" s="30" t="s">
        <v>37</v>
      </c>
      <c r="F8" s="33"/>
      <c r="G8" s="33"/>
      <c r="H8" s="33"/>
      <c r="I8" s="34">
        <f>SUMIFS(I9:I68,A9:A68,"P")</f>
        <v>0</v>
      </c>
      <c r="J8" s="35"/>
    </row>
    <row r="9" ht="28.8">
      <c r="A9" s="36" t="s">
        <v>38</v>
      </c>
      <c r="B9" s="36">
        <v>1</v>
      </c>
      <c r="C9" s="37" t="s">
        <v>39</v>
      </c>
      <c r="D9" s="36" t="s">
        <v>40</v>
      </c>
      <c r="E9" s="38" t="s">
        <v>41</v>
      </c>
      <c r="F9" s="39" t="s">
        <v>42</v>
      </c>
      <c r="G9" s="40">
        <v>53.700000000000003</v>
      </c>
      <c r="H9" s="41">
        <v>0</v>
      </c>
      <c r="I9" s="41">
        <f>ROUND(G9*H9,P4)</f>
        <v>0</v>
      </c>
      <c r="J9" s="36"/>
      <c r="O9" s="42">
        <f>I9*0.21</f>
        <v>0</v>
      </c>
      <c r="P9">
        <v>3</v>
      </c>
    </row>
    <row r="10" ht="43.2">
      <c r="A10" s="36" t="s">
        <v>43</v>
      </c>
      <c r="B10" s="43"/>
      <c r="C10" s="44"/>
      <c r="D10" s="44"/>
      <c r="E10" s="38" t="s">
        <v>44</v>
      </c>
      <c r="F10" s="44"/>
      <c r="G10" s="44"/>
      <c r="H10" s="44"/>
      <c r="I10" s="44"/>
      <c r="J10" s="45"/>
    </row>
    <row r="11" ht="28.8">
      <c r="A11" s="36" t="s">
        <v>45</v>
      </c>
      <c r="B11" s="43"/>
      <c r="C11" s="44"/>
      <c r="D11" s="44"/>
      <c r="E11" s="46" t="s">
        <v>46</v>
      </c>
      <c r="F11" s="44"/>
      <c r="G11" s="44"/>
      <c r="H11" s="44"/>
      <c r="I11" s="44"/>
      <c r="J11" s="45"/>
    </row>
    <row r="12" ht="158.4">
      <c r="A12" s="36" t="s">
        <v>47</v>
      </c>
      <c r="B12" s="43"/>
      <c r="C12" s="44"/>
      <c r="D12" s="44"/>
      <c r="E12" s="38" t="s">
        <v>48</v>
      </c>
      <c r="F12" s="44"/>
      <c r="G12" s="44"/>
      <c r="H12" s="44"/>
      <c r="I12" s="44"/>
      <c r="J12" s="45"/>
    </row>
    <row r="13">
      <c r="A13" s="36" t="s">
        <v>38</v>
      </c>
      <c r="B13" s="36">
        <v>2</v>
      </c>
      <c r="C13" s="37" t="s">
        <v>49</v>
      </c>
      <c r="D13" s="36" t="s">
        <v>50</v>
      </c>
      <c r="E13" s="38" t="s">
        <v>51</v>
      </c>
      <c r="F13" s="39" t="s">
        <v>52</v>
      </c>
      <c r="G13" s="40">
        <v>1</v>
      </c>
      <c r="H13" s="41">
        <v>0</v>
      </c>
      <c r="I13" s="41">
        <f>ROUND(G13*H13,P4)</f>
        <v>0</v>
      </c>
      <c r="J13" s="36"/>
      <c r="O13" s="42">
        <f>I13*0.21</f>
        <v>0</v>
      </c>
      <c r="P13">
        <v>3</v>
      </c>
    </row>
    <row r="14" ht="43.2">
      <c r="A14" s="36" t="s">
        <v>43</v>
      </c>
      <c r="B14" s="43"/>
      <c r="C14" s="44"/>
      <c r="D14" s="44"/>
      <c r="E14" s="38" t="s">
        <v>53</v>
      </c>
      <c r="F14" s="44"/>
      <c r="G14" s="44"/>
      <c r="H14" s="44"/>
      <c r="I14" s="44"/>
      <c r="J14" s="45"/>
    </row>
    <row r="15" ht="28.8">
      <c r="A15" s="36" t="s">
        <v>45</v>
      </c>
      <c r="B15" s="43"/>
      <c r="C15" s="44"/>
      <c r="D15" s="44"/>
      <c r="E15" s="46" t="s">
        <v>54</v>
      </c>
      <c r="F15" s="44"/>
      <c r="G15" s="44"/>
      <c r="H15" s="44"/>
      <c r="I15" s="44"/>
      <c r="J15" s="45"/>
    </row>
    <row r="16" ht="57.6">
      <c r="A16" s="36" t="s">
        <v>47</v>
      </c>
      <c r="B16" s="43"/>
      <c r="C16" s="44"/>
      <c r="D16" s="44"/>
      <c r="E16" s="38" t="s">
        <v>55</v>
      </c>
      <c r="F16" s="44"/>
      <c r="G16" s="44"/>
      <c r="H16" s="44"/>
      <c r="I16" s="44"/>
      <c r="J16" s="45"/>
    </row>
    <row r="17">
      <c r="A17" s="36" t="s">
        <v>38</v>
      </c>
      <c r="B17" s="36">
        <v>3</v>
      </c>
      <c r="C17" s="37" t="s">
        <v>49</v>
      </c>
      <c r="D17" s="36" t="s">
        <v>56</v>
      </c>
      <c r="E17" s="38" t="s">
        <v>51</v>
      </c>
      <c r="F17" s="39" t="s">
        <v>52</v>
      </c>
      <c r="G17" s="40">
        <v>1</v>
      </c>
      <c r="H17" s="41">
        <v>0</v>
      </c>
      <c r="I17" s="41">
        <f>ROUND(G17*H17,P4)</f>
        <v>0</v>
      </c>
      <c r="J17" s="36"/>
      <c r="O17" s="42">
        <f>I17*0.21</f>
        <v>0</v>
      </c>
      <c r="P17">
        <v>3</v>
      </c>
    </row>
    <row r="18">
      <c r="A18" s="36" t="s">
        <v>43</v>
      </c>
      <c r="B18" s="43"/>
      <c r="C18" s="44"/>
      <c r="D18" s="44"/>
      <c r="E18" s="38" t="s">
        <v>57</v>
      </c>
      <c r="F18" s="44"/>
      <c r="G18" s="44"/>
      <c r="H18" s="44"/>
      <c r="I18" s="44"/>
      <c r="J18" s="45"/>
    </row>
    <row r="19" ht="28.8">
      <c r="A19" s="36" t="s">
        <v>45</v>
      </c>
      <c r="B19" s="43"/>
      <c r="C19" s="44"/>
      <c r="D19" s="44"/>
      <c r="E19" s="46" t="s">
        <v>54</v>
      </c>
      <c r="F19" s="44"/>
      <c r="G19" s="44"/>
      <c r="H19" s="44"/>
      <c r="I19" s="44"/>
      <c r="J19" s="45"/>
    </row>
    <row r="20" ht="57.6">
      <c r="A20" s="36" t="s">
        <v>47</v>
      </c>
      <c r="B20" s="43"/>
      <c r="C20" s="44"/>
      <c r="D20" s="44"/>
      <c r="E20" s="38" t="s">
        <v>55</v>
      </c>
      <c r="F20" s="44"/>
      <c r="G20" s="44"/>
      <c r="H20" s="44"/>
      <c r="I20" s="44"/>
      <c r="J20" s="45"/>
    </row>
    <row r="21">
      <c r="A21" s="36" t="s">
        <v>38</v>
      </c>
      <c r="B21" s="36">
        <v>4</v>
      </c>
      <c r="C21" s="37" t="s">
        <v>58</v>
      </c>
      <c r="D21" s="36" t="s">
        <v>40</v>
      </c>
      <c r="E21" s="38" t="s">
        <v>59</v>
      </c>
      <c r="F21" s="39" t="s">
        <v>52</v>
      </c>
      <c r="G21" s="40">
        <v>1</v>
      </c>
      <c r="H21" s="41">
        <v>0</v>
      </c>
      <c r="I21" s="41">
        <f>ROUND(G21*H21,P4)</f>
        <v>0</v>
      </c>
      <c r="J21" s="36"/>
      <c r="O21" s="42">
        <f>I21*0.21</f>
        <v>0</v>
      </c>
      <c r="P21">
        <v>3</v>
      </c>
    </row>
    <row r="22" ht="43.2">
      <c r="A22" s="36" t="s">
        <v>43</v>
      </c>
      <c r="B22" s="43"/>
      <c r="C22" s="44"/>
      <c r="D22" s="44"/>
      <c r="E22" s="38" t="s">
        <v>60</v>
      </c>
      <c r="F22" s="44"/>
      <c r="G22" s="44"/>
      <c r="H22" s="44"/>
      <c r="I22" s="44"/>
      <c r="J22" s="45"/>
    </row>
    <row r="23" ht="28.8">
      <c r="A23" s="36" t="s">
        <v>45</v>
      </c>
      <c r="B23" s="43"/>
      <c r="C23" s="44"/>
      <c r="D23" s="44"/>
      <c r="E23" s="46" t="s">
        <v>54</v>
      </c>
      <c r="F23" s="44"/>
      <c r="G23" s="44"/>
      <c r="H23" s="44"/>
      <c r="I23" s="44"/>
      <c r="J23" s="45"/>
    </row>
    <row r="24" ht="57.6">
      <c r="A24" s="36" t="s">
        <v>47</v>
      </c>
      <c r="B24" s="43"/>
      <c r="C24" s="44"/>
      <c r="D24" s="44"/>
      <c r="E24" s="38" t="s">
        <v>61</v>
      </c>
      <c r="F24" s="44"/>
      <c r="G24" s="44"/>
      <c r="H24" s="44"/>
      <c r="I24" s="44"/>
      <c r="J24" s="45"/>
    </row>
    <row r="25">
      <c r="A25" s="36" t="s">
        <v>38</v>
      </c>
      <c r="B25" s="36">
        <v>5</v>
      </c>
      <c r="C25" s="37" t="s">
        <v>62</v>
      </c>
      <c r="D25" s="36" t="s">
        <v>50</v>
      </c>
      <c r="E25" s="38" t="s">
        <v>63</v>
      </c>
      <c r="F25" s="39" t="s">
        <v>52</v>
      </c>
      <c r="G25" s="40">
        <v>1</v>
      </c>
      <c r="H25" s="41">
        <v>0</v>
      </c>
      <c r="I25" s="41">
        <f>ROUND(G25*H25,P4)</f>
        <v>0</v>
      </c>
      <c r="J25" s="36"/>
      <c r="O25" s="42">
        <f>I25*0.21</f>
        <v>0</v>
      </c>
      <c r="P25">
        <v>3</v>
      </c>
    </row>
    <row r="26" ht="72">
      <c r="A26" s="36" t="s">
        <v>43</v>
      </c>
      <c r="B26" s="43"/>
      <c r="C26" s="44"/>
      <c r="D26" s="44"/>
      <c r="E26" s="38" t="s">
        <v>64</v>
      </c>
      <c r="F26" s="44"/>
      <c r="G26" s="44"/>
      <c r="H26" s="44"/>
      <c r="I26" s="44"/>
      <c r="J26" s="45"/>
    </row>
    <row r="27" ht="28.8">
      <c r="A27" s="36" t="s">
        <v>45</v>
      </c>
      <c r="B27" s="43"/>
      <c r="C27" s="44"/>
      <c r="D27" s="44"/>
      <c r="E27" s="46" t="s">
        <v>54</v>
      </c>
      <c r="F27" s="44"/>
      <c r="G27" s="44"/>
      <c r="H27" s="44"/>
      <c r="I27" s="44"/>
      <c r="J27" s="45"/>
    </row>
    <row r="28" ht="57.6">
      <c r="A28" s="36" t="s">
        <v>47</v>
      </c>
      <c r="B28" s="43"/>
      <c r="C28" s="44"/>
      <c r="D28" s="44"/>
      <c r="E28" s="38" t="s">
        <v>61</v>
      </c>
      <c r="F28" s="44"/>
      <c r="G28" s="44"/>
      <c r="H28" s="44"/>
      <c r="I28" s="44"/>
      <c r="J28" s="45"/>
    </row>
    <row r="29">
      <c r="A29" s="36" t="s">
        <v>38</v>
      </c>
      <c r="B29" s="36">
        <v>6</v>
      </c>
      <c r="C29" s="37" t="s">
        <v>62</v>
      </c>
      <c r="D29" s="36" t="s">
        <v>56</v>
      </c>
      <c r="E29" s="38" t="s">
        <v>63</v>
      </c>
      <c r="F29" s="39" t="s">
        <v>52</v>
      </c>
      <c r="G29" s="40">
        <v>1</v>
      </c>
      <c r="H29" s="41">
        <v>0</v>
      </c>
      <c r="I29" s="41">
        <f>ROUND(G29*H29,P4)</f>
        <v>0</v>
      </c>
      <c r="J29" s="36"/>
      <c r="O29" s="42">
        <f>I29*0.21</f>
        <v>0</v>
      </c>
      <c r="P29">
        <v>3</v>
      </c>
    </row>
    <row r="30" ht="43.2">
      <c r="A30" s="36" t="s">
        <v>43</v>
      </c>
      <c r="B30" s="43"/>
      <c r="C30" s="44"/>
      <c r="D30" s="44"/>
      <c r="E30" s="38" t="s">
        <v>65</v>
      </c>
      <c r="F30" s="44"/>
      <c r="G30" s="44"/>
      <c r="H30" s="44"/>
      <c r="I30" s="44"/>
      <c r="J30" s="45"/>
    </row>
    <row r="31" ht="28.8">
      <c r="A31" s="36" t="s">
        <v>45</v>
      </c>
      <c r="B31" s="43"/>
      <c r="C31" s="44"/>
      <c r="D31" s="44"/>
      <c r="E31" s="46" t="s">
        <v>54</v>
      </c>
      <c r="F31" s="44"/>
      <c r="G31" s="44"/>
      <c r="H31" s="44"/>
      <c r="I31" s="44"/>
      <c r="J31" s="45"/>
    </row>
    <row r="32" ht="57.6">
      <c r="A32" s="36" t="s">
        <v>47</v>
      </c>
      <c r="B32" s="43"/>
      <c r="C32" s="44"/>
      <c r="D32" s="44"/>
      <c r="E32" s="38" t="s">
        <v>61</v>
      </c>
      <c r="F32" s="44"/>
      <c r="G32" s="44"/>
      <c r="H32" s="44"/>
      <c r="I32" s="44"/>
      <c r="J32" s="45"/>
    </row>
    <row r="33">
      <c r="A33" s="36" t="s">
        <v>38</v>
      </c>
      <c r="B33" s="36">
        <v>7</v>
      </c>
      <c r="C33" s="37" t="s">
        <v>66</v>
      </c>
      <c r="D33" s="36" t="s">
        <v>40</v>
      </c>
      <c r="E33" s="38" t="s">
        <v>67</v>
      </c>
      <c r="F33" s="39" t="s">
        <v>52</v>
      </c>
      <c r="G33" s="40">
        <v>1</v>
      </c>
      <c r="H33" s="41">
        <v>0</v>
      </c>
      <c r="I33" s="41">
        <f>ROUND(G33*H33,P4)</f>
        <v>0</v>
      </c>
      <c r="J33" s="36"/>
      <c r="O33" s="42">
        <f>I33*0.21</f>
        <v>0</v>
      </c>
      <c r="P33">
        <v>3</v>
      </c>
    </row>
    <row r="34" ht="28.8">
      <c r="A34" s="36" t="s">
        <v>43</v>
      </c>
      <c r="B34" s="43"/>
      <c r="C34" s="44"/>
      <c r="D34" s="44"/>
      <c r="E34" s="38" t="s">
        <v>68</v>
      </c>
      <c r="F34" s="44"/>
      <c r="G34" s="44"/>
      <c r="H34" s="44"/>
      <c r="I34" s="44"/>
      <c r="J34" s="45"/>
    </row>
    <row r="35" ht="28.8">
      <c r="A35" s="36" t="s">
        <v>45</v>
      </c>
      <c r="B35" s="43"/>
      <c r="C35" s="44"/>
      <c r="D35" s="44"/>
      <c r="E35" s="46" t="s">
        <v>54</v>
      </c>
      <c r="F35" s="44"/>
      <c r="G35" s="44"/>
      <c r="H35" s="44"/>
      <c r="I35" s="44"/>
      <c r="J35" s="45"/>
    </row>
    <row r="36" ht="57.6">
      <c r="A36" s="36" t="s">
        <v>47</v>
      </c>
      <c r="B36" s="43"/>
      <c r="C36" s="44"/>
      <c r="D36" s="44"/>
      <c r="E36" s="38" t="s">
        <v>61</v>
      </c>
      <c r="F36" s="44"/>
      <c r="G36" s="44"/>
      <c r="H36" s="44"/>
      <c r="I36" s="44"/>
      <c r="J36" s="45"/>
    </row>
    <row r="37">
      <c r="A37" s="36" t="s">
        <v>38</v>
      </c>
      <c r="B37" s="36">
        <v>8</v>
      </c>
      <c r="C37" s="37" t="s">
        <v>66</v>
      </c>
      <c r="D37" s="36" t="s">
        <v>69</v>
      </c>
      <c r="E37" s="38" t="s">
        <v>67</v>
      </c>
      <c r="F37" s="39" t="s">
        <v>52</v>
      </c>
      <c r="G37" s="40">
        <v>1</v>
      </c>
      <c r="H37" s="41">
        <v>0</v>
      </c>
      <c r="I37" s="41">
        <f>ROUND(G37*H37,P4)</f>
        <v>0</v>
      </c>
      <c r="J37" s="36"/>
      <c r="O37" s="42">
        <f>I37*0.21</f>
        <v>0</v>
      </c>
      <c r="P37">
        <v>3</v>
      </c>
    </row>
    <row r="38" ht="43.2">
      <c r="A38" s="36" t="s">
        <v>43</v>
      </c>
      <c r="B38" s="43"/>
      <c r="C38" s="44"/>
      <c r="D38" s="44"/>
      <c r="E38" s="38" t="s">
        <v>70</v>
      </c>
      <c r="F38" s="44"/>
      <c r="G38" s="44"/>
      <c r="H38" s="44"/>
      <c r="I38" s="44"/>
      <c r="J38" s="45"/>
    </row>
    <row r="39" ht="28.8">
      <c r="A39" s="36" t="s">
        <v>45</v>
      </c>
      <c r="B39" s="43"/>
      <c r="C39" s="44"/>
      <c r="D39" s="44"/>
      <c r="E39" s="46" t="s">
        <v>54</v>
      </c>
      <c r="F39" s="44"/>
      <c r="G39" s="44"/>
      <c r="H39" s="44"/>
      <c r="I39" s="44"/>
      <c r="J39" s="45"/>
    </row>
    <row r="40" ht="57.6">
      <c r="A40" s="36" t="s">
        <v>47</v>
      </c>
      <c r="B40" s="43"/>
      <c r="C40" s="44"/>
      <c r="D40" s="44"/>
      <c r="E40" s="38" t="s">
        <v>61</v>
      </c>
      <c r="F40" s="44"/>
      <c r="G40" s="44"/>
      <c r="H40" s="44"/>
      <c r="I40" s="44"/>
      <c r="J40" s="45"/>
    </row>
    <row r="41">
      <c r="A41" s="36" t="s">
        <v>38</v>
      </c>
      <c r="B41" s="36">
        <v>9</v>
      </c>
      <c r="C41" s="37" t="s">
        <v>66</v>
      </c>
      <c r="D41" s="36" t="s">
        <v>71</v>
      </c>
      <c r="E41" s="38" t="s">
        <v>67</v>
      </c>
      <c r="F41" s="39" t="s">
        <v>52</v>
      </c>
      <c r="G41" s="40">
        <v>1</v>
      </c>
      <c r="H41" s="41">
        <v>0</v>
      </c>
      <c r="I41" s="41">
        <f>ROUND(G41*H41,P4)</f>
        <v>0</v>
      </c>
      <c r="J41" s="36"/>
      <c r="O41" s="42">
        <f>I41*0.21</f>
        <v>0</v>
      </c>
      <c r="P41">
        <v>3</v>
      </c>
    </row>
    <row r="42" ht="43.2">
      <c r="A42" s="36" t="s">
        <v>43</v>
      </c>
      <c r="B42" s="43"/>
      <c r="C42" s="44"/>
      <c r="D42" s="44"/>
      <c r="E42" s="38" t="s">
        <v>72</v>
      </c>
      <c r="F42" s="44"/>
      <c r="G42" s="44"/>
      <c r="H42" s="44"/>
      <c r="I42" s="44"/>
      <c r="J42" s="45"/>
    </row>
    <row r="43" ht="28.8">
      <c r="A43" s="36" t="s">
        <v>45</v>
      </c>
      <c r="B43" s="43"/>
      <c r="C43" s="44"/>
      <c r="D43" s="44"/>
      <c r="E43" s="46" t="s">
        <v>54</v>
      </c>
      <c r="F43" s="44"/>
      <c r="G43" s="44"/>
      <c r="H43" s="44"/>
      <c r="I43" s="44"/>
      <c r="J43" s="45"/>
    </row>
    <row r="44" ht="57.6">
      <c r="A44" s="36" t="s">
        <v>47</v>
      </c>
      <c r="B44" s="43"/>
      <c r="C44" s="44"/>
      <c r="D44" s="44"/>
      <c r="E44" s="38" t="s">
        <v>61</v>
      </c>
      <c r="F44" s="44"/>
      <c r="G44" s="44"/>
      <c r="H44" s="44"/>
      <c r="I44" s="44"/>
      <c r="J44" s="45"/>
    </row>
    <row r="45">
      <c r="A45" s="36" t="s">
        <v>38</v>
      </c>
      <c r="B45" s="36">
        <v>10</v>
      </c>
      <c r="C45" s="37" t="s">
        <v>66</v>
      </c>
      <c r="D45" s="36" t="s">
        <v>73</v>
      </c>
      <c r="E45" s="38" t="s">
        <v>67</v>
      </c>
      <c r="F45" s="39" t="s">
        <v>52</v>
      </c>
      <c r="G45" s="40">
        <v>1</v>
      </c>
      <c r="H45" s="41">
        <v>0</v>
      </c>
      <c r="I45" s="41">
        <f>ROUND(G45*H45,P4)</f>
        <v>0</v>
      </c>
      <c r="J45" s="36"/>
      <c r="O45" s="42">
        <f>I45*0.21</f>
        <v>0</v>
      </c>
      <c r="P45">
        <v>3</v>
      </c>
    </row>
    <row r="46">
      <c r="A46" s="36" t="s">
        <v>43</v>
      </c>
      <c r="B46" s="43"/>
      <c r="C46" s="44"/>
      <c r="D46" s="44"/>
      <c r="E46" s="38" t="s">
        <v>74</v>
      </c>
      <c r="F46" s="44"/>
      <c r="G46" s="44"/>
      <c r="H46" s="44"/>
      <c r="I46" s="44"/>
      <c r="J46" s="45"/>
    </row>
    <row r="47" ht="28.8">
      <c r="A47" s="36" t="s">
        <v>45</v>
      </c>
      <c r="B47" s="43"/>
      <c r="C47" s="44"/>
      <c r="D47" s="44"/>
      <c r="E47" s="46" t="s">
        <v>54</v>
      </c>
      <c r="F47" s="44"/>
      <c r="G47" s="44"/>
      <c r="H47" s="44"/>
      <c r="I47" s="44"/>
      <c r="J47" s="45"/>
    </row>
    <row r="48" ht="57.6">
      <c r="A48" s="36" t="s">
        <v>47</v>
      </c>
      <c r="B48" s="43"/>
      <c r="C48" s="44"/>
      <c r="D48" s="44"/>
      <c r="E48" s="38" t="s">
        <v>61</v>
      </c>
      <c r="F48" s="44"/>
      <c r="G48" s="44"/>
      <c r="H48" s="44"/>
      <c r="I48" s="44"/>
      <c r="J48" s="45"/>
    </row>
    <row r="49">
      <c r="A49" s="36" t="s">
        <v>38</v>
      </c>
      <c r="B49" s="36">
        <v>11</v>
      </c>
      <c r="C49" s="37" t="s">
        <v>75</v>
      </c>
      <c r="D49" s="36" t="s">
        <v>40</v>
      </c>
      <c r="E49" s="38" t="s">
        <v>76</v>
      </c>
      <c r="F49" s="39" t="s">
        <v>52</v>
      </c>
      <c r="G49" s="40">
        <v>1</v>
      </c>
      <c r="H49" s="41">
        <v>0</v>
      </c>
      <c r="I49" s="41">
        <f>ROUND(G49*H49,P4)</f>
        <v>0</v>
      </c>
      <c r="J49" s="36"/>
      <c r="O49" s="42">
        <f>I49*0.21</f>
        <v>0</v>
      </c>
      <c r="P49">
        <v>3</v>
      </c>
    </row>
    <row r="50" ht="86.4">
      <c r="A50" s="36" t="s">
        <v>43</v>
      </c>
      <c r="B50" s="43"/>
      <c r="C50" s="44"/>
      <c r="D50" s="44"/>
      <c r="E50" s="38" t="s">
        <v>77</v>
      </c>
      <c r="F50" s="44"/>
      <c r="G50" s="44"/>
      <c r="H50" s="44"/>
      <c r="I50" s="44"/>
      <c r="J50" s="45"/>
    </row>
    <row r="51" ht="28.8">
      <c r="A51" s="36" t="s">
        <v>45</v>
      </c>
      <c r="B51" s="43"/>
      <c r="C51" s="44"/>
      <c r="D51" s="44"/>
      <c r="E51" s="46" t="s">
        <v>54</v>
      </c>
      <c r="F51" s="44"/>
      <c r="G51" s="44"/>
      <c r="H51" s="44"/>
      <c r="I51" s="44"/>
      <c r="J51" s="45"/>
    </row>
    <row r="52" ht="57.6">
      <c r="A52" s="36" t="s">
        <v>47</v>
      </c>
      <c r="B52" s="43"/>
      <c r="C52" s="44"/>
      <c r="D52" s="44"/>
      <c r="E52" s="38" t="s">
        <v>61</v>
      </c>
      <c r="F52" s="44"/>
      <c r="G52" s="44"/>
      <c r="H52" s="44"/>
      <c r="I52" s="44"/>
      <c r="J52" s="45"/>
    </row>
    <row r="53">
      <c r="A53" s="36" t="s">
        <v>38</v>
      </c>
      <c r="B53" s="36">
        <v>12</v>
      </c>
      <c r="C53" s="37" t="s">
        <v>78</v>
      </c>
      <c r="D53" s="36" t="s">
        <v>40</v>
      </c>
      <c r="E53" s="38" t="s">
        <v>79</v>
      </c>
      <c r="F53" s="39" t="s">
        <v>52</v>
      </c>
      <c r="G53" s="40">
        <v>1</v>
      </c>
      <c r="H53" s="41">
        <v>0</v>
      </c>
      <c r="I53" s="41">
        <f>ROUND(G53*H53,P4)</f>
        <v>0</v>
      </c>
      <c r="J53" s="36"/>
      <c r="O53" s="42">
        <f>I53*0.21</f>
        <v>0</v>
      </c>
      <c r="P53">
        <v>3</v>
      </c>
    </row>
    <row r="54" ht="72">
      <c r="A54" s="36" t="s">
        <v>43</v>
      </c>
      <c r="B54" s="43"/>
      <c r="C54" s="44"/>
      <c r="D54" s="44"/>
      <c r="E54" s="38" t="s">
        <v>80</v>
      </c>
      <c r="F54" s="44"/>
      <c r="G54" s="44"/>
      <c r="H54" s="44"/>
      <c r="I54" s="44"/>
      <c r="J54" s="45"/>
    </row>
    <row r="55" ht="28.8">
      <c r="A55" s="36" t="s">
        <v>45</v>
      </c>
      <c r="B55" s="43"/>
      <c r="C55" s="44"/>
      <c r="D55" s="44"/>
      <c r="E55" s="46" t="s">
        <v>54</v>
      </c>
      <c r="F55" s="44"/>
      <c r="G55" s="44"/>
      <c r="H55" s="44"/>
      <c r="I55" s="44"/>
      <c r="J55" s="45"/>
    </row>
    <row r="56" ht="129.6">
      <c r="A56" s="36" t="s">
        <v>47</v>
      </c>
      <c r="B56" s="43"/>
      <c r="C56" s="44"/>
      <c r="D56" s="44"/>
      <c r="E56" s="38" t="s">
        <v>81</v>
      </c>
      <c r="F56" s="44"/>
      <c r="G56" s="44"/>
      <c r="H56" s="44"/>
      <c r="I56" s="44"/>
      <c r="J56" s="45"/>
    </row>
    <row r="57">
      <c r="A57" s="36" t="s">
        <v>38</v>
      </c>
      <c r="B57" s="36">
        <v>13</v>
      </c>
      <c r="C57" s="37" t="s">
        <v>82</v>
      </c>
      <c r="D57" s="36" t="s">
        <v>83</v>
      </c>
      <c r="E57" s="38" t="s">
        <v>84</v>
      </c>
      <c r="F57" s="39" t="s">
        <v>52</v>
      </c>
      <c r="G57" s="40">
        <v>1</v>
      </c>
      <c r="H57" s="41">
        <v>0</v>
      </c>
      <c r="I57" s="41">
        <f>ROUND(G57*H57,P4)</f>
        <v>0</v>
      </c>
      <c r="J57" s="36"/>
      <c r="O57" s="42">
        <f>I57*0.21</f>
        <v>0</v>
      </c>
      <c r="P57">
        <v>3</v>
      </c>
    </row>
    <row r="58">
      <c r="A58" s="36" t="s">
        <v>43</v>
      </c>
      <c r="B58" s="43"/>
      <c r="C58" s="44"/>
      <c r="D58" s="44"/>
      <c r="E58" s="38" t="s">
        <v>85</v>
      </c>
      <c r="F58" s="44"/>
      <c r="G58" s="44"/>
      <c r="H58" s="44"/>
      <c r="I58" s="44"/>
      <c r="J58" s="45"/>
    </row>
    <row r="59" ht="28.8">
      <c r="A59" s="36" t="s">
        <v>45</v>
      </c>
      <c r="B59" s="43"/>
      <c r="C59" s="44"/>
      <c r="D59" s="44"/>
      <c r="E59" s="46" t="s">
        <v>54</v>
      </c>
      <c r="F59" s="44"/>
      <c r="G59" s="44"/>
      <c r="H59" s="44"/>
      <c r="I59" s="44"/>
      <c r="J59" s="45"/>
    </row>
    <row r="60" ht="129.6">
      <c r="A60" s="36" t="s">
        <v>47</v>
      </c>
      <c r="B60" s="43"/>
      <c r="C60" s="44"/>
      <c r="D60" s="44"/>
      <c r="E60" s="38" t="s">
        <v>86</v>
      </c>
      <c r="F60" s="44"/>
      <c r="G60" s="44"/>
      <c r="H60" s="44"/>
      <c r="I60" s="44"/>
      <c r="J60" s="45"/>
    </row>
    <row r="61">
      <c r="A61" s="36" t="s">
        <v>38</v>
      </c>
      <c r="B61" s="36">
        <v>14</v>
      </c>
      <c r="C61" s="37" t="s">
        <v>87</v>
      </c>
      <c r="D61" s="36" t="s">
        <v>40</v>
      </c>
      <c r="E61" s="38" t="s">
        <v>88</v>
      </c>
      <c r="F61" s="39" t="s">
        <v>52</v>
      </c>
      <c r="G61" s="40">
        <v>1</v>
      </c>
      <c r="H61" s="41">
        <v>0</v>
      </c>
      <c r="I61" s="41">
        <f>ROUND(G61*H61,P4)</f>
        <v>0</v>
      </c>
      <c r="J61" s="36"/>
      <c r="O61" s="42">
        <f>I61*0.21</f>
        <v>0</v>
      </c>
      <c r="P61">
        <v>3</v>
      </c>
    </row>
    <row r="62" ht="43.2">
      <c r="A62" s="36" t="s">
        <v>43</v>
      </c>
      <c r="B62" s="43"/>
      <c r="C62" s="44"/>
      <c r="D62" s="44"/>
      <c r="E62" s="38" t="s">
        <v>89</v>
      </c>
      <c r="F62" s="44"/>
      <c r="G62" s="44"/>
      <c r="H62" s="44"/>
      <c r="I62" s="44"/>
      <c r="J62" s="45"/>
    </row>
    <row r="63" ht="28.8">
      <c r="A63" s="36" t="s">
        <v>45</v>
      </c>
      <c r="B63" s="43"/>
      <c r="C63" s="44"/>
      <c r="D63" s="44"/>
      <c r="E63" s="46" t="s">
        <v>54</v>
      </c>
      <c r="F63" s="44"/>
      <c r="G63" s="44"/>
      <c r="H63" s="44"/>
      <c r="I63" s="44"/>
      <c r="J63" s="45"/>
    </row>
    <row r="64" ht="100.8">
      <c r="A64" s="36" t="s">
        <v>47</v>
      </c>
      <c r="B64" s="43"/>
      <c r="C64" s="44"/>
      <c r="D64" s="44"/>
      <c r="E64" s="38" t="s">
        <v>90</v>
      </c>
      <c r="F64" s="44"/>
      <c r="G64" s="44"/>
      <c r="H64" s="44"/>
      <c r="I64" s="44"/>
      <c r="J64" s="45"/>
    </row>
    <row r="65">
      <c r="A65" s="36" t="s">
        <v>38</v>
      </c>
      <c r="B65" s="36">
        <v>15</v>
      </c>
      <c r="C65" s="37" t="s">
        <v>91</v>
      </c>
      <c r="D65" s="36" t="s">
        <v>83</v>
      </c>
      <c r="E65" s="38" t="s">
        <v>92</v>
      </c>
      <c r="F65" s="39" t="s">
        <v>52</v>
      </c>
      <c r="G65" s="40">
        <v>1</v>
      </c>
      <c r="H65" s="41">
        <v>0</v>
      </c>
      <c r="I65" s="41">
        <f>ROUND(G65*H65,P4)</f>
        <v>0</v>
      </c>
      <c r="J65" s="36"/>
      <c r="O65" s="42">
        <f>I65*0.21</f>
        <v>0</v>
      </c>
      <c r="P65">
        <v>3</v>
      </c>
    </row>
    <row r="66" ht="43.2">
      <c r="A66" s="36" t="s">
        <v>43</v>
      </c>
      <c r="B66" s="43"/>
      <c r="C66" s="44"/>
      <c r="D66" s="44"/>
      <c r="E66" s="38" t="s">
        <v>93</v>
      </c>
      <c r="F66" s="44"/>
      <c r="G66" s="44"/>
      <c r="H66" s="44"/>
      <c r="I66" s="44"/>
      <c r="J66" s="45"/>
    </row>
    <row r="67" ht="28.8">
      <c r="A67" s="36" t="s">
        <v>45</v>
      </c>
      <c r="B67" s="43"/>
      <c r="C67" s="44"/>
      <c r="D67" s="44"/>
      <c r="E67" s="46" t="s">
        <v>54</v>
      </c>
      <c r="F67" s="44"/>
      <c r="G67" s="44"/>
      <c r="H67" s="44"/>
      <c r="I67" s="44"/>
      <c r="J67" s="45"/>
    </row>
    <row r="68" ht="72">
      <c r="A68" s="36" t="s">
        <v>47</v>
      </c>
      <c r="B68" s="43"/>
      <c r="C68" s="44"/>
      <c r="D68" s="44"/>
      <c r="E68" s="38" t="s">
        <v>94</v>
      </c>
      <c r="F68" s="44"/>
      <c r="G68" s="44"/>
      <c r="H68" s="44"/>
      <c r="I68" s="44"/>
      <c r="J68" s="45"/>
    </row>
    <row r="69">
      <c r="A69" s="30" t="s">
        <v>35</v>
      </c>
      <c r="B69" s="31"/>
      <c r="C69" s="32" t="s">
        <v>50</v>
      </c>
      <c r="D69" s="33"/>
      <c r="E69" s="30" t="s">
        <v>95</v>
      </c>
      <c r="F69" s="33"/>
      <c r="G69" s="33"/>
      <c r="H69" s="33"/>
      <c r="I69" s="34">
        <f>SUMIFS(I70:I93,A70:A93,"P")</f>
        <v>0</v>
      </c>
      <c r="J69" s="35"/>
    </row>
    <row r="70">
      <c r="A70" s="36" t="s">
        <v>38</v>
      </c>
      <c r="B70" s="36">
        <v>16</v>
      </c>
      <c r="C70" s="37" t="s">
        <v>96</v>
      </c>
      <c r="D70" s="36" t="s">
        <v>83</v>
      </c>
      <c r="E70" s="38" t="s">
        <v>97</v>
      </c>
      <c r="F70" s="39" t="s">
        <v>98</v>
      </c>
      <c r="G70" s="40">
        <v>2760</v>
      </c>
      <c r="H70" s="41">
        <v>0</v>
      </c>
      <c r="I70" s="41">
        <f>ROUND(G70*H70,P4)</f>
        <v>0</v>
      </c>
      <c r="J70" s="36"/>
      <c r="O70" s="42">
        <f>I70*0.21</f>
        <v>0</v>
      </c>
      <c r="P70">
        <v>3</v>
      </c>
    </row>
    <row r="71" ht="28.8">
      <c r="A71" s="36" t="s">
        <v>43</v>
      </c>
      <c r="B71" s="43"/>
      <c r="C71" s="44"/>
      <c r="D71" s="44"/>
      <c r="E71" s="38" t="s">
        <v>99</v>
      </c>
      <c r="F71" s="44"/>
      <c r="G71" s="44"/>
      <c r="H71" s="44"/>
      <c r="I71" s="44"/>
      <c r="J71" s="45"/>
    </row>
    <row r="72" ht="28.8">
      <c r="A72" s="36" t="s">
        <v>45</v>
      </c>
      <c r="B72" s="43"/>
      <c r="C72" s="44"/>
      <c r="D72" s="44"/>
      <c r="E72" s="46" t="s">
        <v>100</v>
      </c>
      <c r="F72" s="44"/>
      <c r="G72" s="44"/>
      <c r="H72" s="44"/>
      <c r="I72" s="44"/>
      <c r="J72" s="45"/>
    </row>
    <row r="73" ht="57.6">
      <c r="A73" s="36" t="s">
        <v>47</v>
      </c>
      <c r="B73" s="43"/>
      <c r="C73" s="44"/>
      <c r="D73" s="44"/>
      <c r="E73" s="38" t="s">
        <v>101</v>
      </c>
      <c r="F73" s="44"/>
      <c r="G73" s="44"/>
      <c r="H73" s="44"/>
      <c r="I73" s="44"/>
      <c r="J73" s="45"/>
    </row>
    <row r="74">
      <c r="A74" s="36" t="s">
        <v>38</v>
      </c>
      <c r="B74" s="36">
        <v>17</v>
      </c>
      <c r="C74" s="37" t="s">
        <v>102</v>
      </c>
      <c r="D74" s="36" t="s">
        <v>40</v>
      </c>
      <c r="E74" s="38" t="s">
        <v>103</v>
      </c>
      <c r="F74" s="39" t="s">
        <v>98</v>
      </c>
      <c r="G74" s="40">
        <v>179</v>
      </c>
      <c r="H74" s="41">
        <v>0</v>
      </c>
      <c r="I74" s="41">
        <f>ROUND(G74*H74,P4)</f>
        <v>0</v>
      </c>
      <c r="J74" s="36"/>
      <c r="O74" s="42">
        <f>I74*0.21</f>
        <v>0</v>
      </c>
      <c r="P74">
        <v>3</v>
      </c>
    </row>
    <row r="75" ht="28.8">
      <c r="A75" s="36" t="s">
        <v>43</v>
      </c>
      <c r="B75" s="43"/>
      <c r="C75" s="44"/>
      <c r="D75" s="44"/>
      <c r="E75" s="38" t="s">
        <v>104</v>
      </c>
      <c r="F75" s="44"/>
      <c r="G75" s="44"/>
      <c r="H75" s="44"/>
      <c r="I75" s="44"/>
      <c r="J75" s="45"/>
    </row>
    <row r="76" ht="28.8">
      <c r="A76" s="36" t="s">
        <v>45</v>
      </c>
      <c r="B76" s="43"/>
      <c r="C76" s="44"/>
      <c r="D76" s="44"/>
      <c r="E76" s="46" t="s">
        <v>105</v>
      </c>
      <c r="F76" s="44"/>
      <c r="G76" s="44"/>
      <c r="H76" s="44"/>
      <c r="I76" s="44"/>
      <c r="J76" s="45"/>
    </row>
    <row r="77" ht="57.6">
      <c r="A77" s="36" t="s">
        <v>47</v>
      </c>
      <c r="B77" s="43"/>
      <c r="C77" s="44"/>
      <c r="D77" s="44"/>
      <c r="E77" s="38" t="s">
        <v>106</v>
      </c>
      <c r="F77" s="44"/>
      <c r="G77" s="44"/>
      <c r="H77" s="44"/>
      <c r="I77" s="44"/>
      <c r="J77" s="45"/>
    </row>
    <row r="78">
      <c r="A78" s="36" t="s">
        <v>38</v>
      </c>
      <c r="B78" s="36">
        <v>18</v>
      </c>
      <c r="C78" s="37" t="s">
        <v>107</v>
      </c>
      <c r="D78" s="36" t="s">
        <v>50</v>
      </c>
      <c r="E78" s="38" t="s">
        <v>108</v>
      </c>
      <c r="F78" s="39" t="s">
        <v>109</v>
      </c>
      <c r="G78" s="40">
        <v>1100.4000000000001</v>
      </c>
      <c r="H78" s="41">
        <v>0</v>
      </c>
      <c r="I78" s="41">
        <f>ROUND(G78*H78,P4)</f>
        <v>0</v>
      </c>
      <c r="J78" s="36"/>
      <c r="O78" s="42">
        <f>I78*0.21</f>
        <v>0</v>
      </c>
      <c r="P78">
        <v>3</v>
      </c>
    </row>
    <row r="79" ht="72">
      <c r="A79" s="36" t="s">
        <v>43</v>
      </c>
      <c r="B79" s="43"/>
      <c r="C79" s="44"/>
      <c r="D79" s="44"/>
      <c r="E79" s="38" t="s">
        <v>110</v>
      </c>
      <c r="F79" s="44"/>
      <c r="G79" s="44"/>
      <c r="H79" s="44"/>
      <c r="I79" s="44"/>
      <c r="J79" s="45"/>
    </row>
    <row r="80" ht="28.8">
      <c r="A80" s="36" t="s">
        <v>45</v>
      </c>
      <c r="B80" s="43"/>
      <c r="C80" s="44"/>
      <c r="D80" s="44"/>
      <c r="E80" s="46" t="s">
        <v>111</v>
      </c>
      <c r="F80" s="44"/>
      <c r="G80" s="44"/>
      <c r="H80" s="44"/>
      <c r="I80" s="44"/>
      <c r="J80" s="45"/>
    </row>
    <row r="81" ht="72">
      <c r="A81" s="36" t="s">
        <v>47</v>
      </c>
      <c r="B81" s="43"/>
      <c r="C81" s="44"/>
      <c r="D81" s="44"/>
      <c r="E81" s="38" t="s">
        <v>112</v>
      </c>
      <c r="F81" s="44"/>
      <c r="G81" s="44"/>
      <c r="H81" s="44"/>
      <c r="I81" s="44"/>
      <c r="J81" s="45"/>
    </row>
    <row r="82">
      <c r="A82" s="36" t="s">
        <v>38</v>
      </c>
      <c r="B82" s="36">
        <v>19</v>
      </c>
      <c r="C82" s="37" t="s">
        <v>107</v>
      </c>
      <c r="D82" s="36" t="s">
        <v>56</v>
      </c>
      <c r="E82" s="38" t="s">
        <v>108</v>
      </c>
      <c r="F82" s="39" t="s">
        <v>109</v>
      </c>
      <c r="G82" s="40">
        <v>60.899999999999999</v>
      </c>
      <c r="H82" s="41">
        <v>0</v>
      </c>
      <c r="I82" s="41">
        <f>ROUND(G82*H82,P4)</f>
        <v>0</v>
      </c>
      <c r="J82" s="36"/>
      <c r="O82" s="42">
        <f>I82*0.21</f>
        <v>0</v>
      </c>
      <c r="P82">
        <v>3</v>
      </c>
    </row>
    <row r="83" ht="57.6">
      <c r="A83" s="36" t="s">
        <v>43</v>
      </c>
      <c r="B83" s="43"/>
      <c r="C83" s="44"/>
      <c r="D83" s="44"/>
      <c r="E83" s="38" t="s">
        <v>113</v>
      </c>
      <c r="F83" s="44"/>
      <c r="G83" s="44"/>
      <c r="H83" s="44"/>
      <c r="I83" s="44"/>
      <c r="J83" s="45"/>
    </row>
    <row r="84" ht="28.8">
      <c r="A84" s="36" t="s">
        <v>45</v>
      </c>
      <c r="B84" s="43"/>
      <c r="C84" s="44"/>
      <c r="D84" s="44"/>
      <c r="E84" s="46" t="s">
        <v>114</v>
      </c>
      <c r="F84" s="44"/>
      <c r="G84" s="44"/>
      <c r="H84" s="44"/>
      <c r="I84" s="44"/>
      <c r="J84" s="45"/>
    </row>
    <row r="85" ht="72">
      <c r="A85" s="36" t="s">
        <v>47</v>
      </c>
      <c r="B85" s="43"/>
      <c r="C85" s="44"/>
      <c r="D85" s="44"/>
      <c r="E85" s="38" t="s">
        <v>112</v>
      </c>
      <c r="F85" s="44"/>
      <c r="G85" s="44"/>
      <c r="H85" s="44"/>
      <c r="I85" s="44"/>
      <c r="J85" s="45"/>
    </row>
    <row r="86">
      <c r="A86" s="36" t="s">
        <v>38</v>
      </c>
      <c r="B86" s="36">
        <v>20</v>
      </c>
      <c r="C86" s="37" t="s">
        <v>115</v>
      </c>
      <c r="D86" s="36" t="s">
        <v>40</v>
      </c>
      <c r="E86" s="38" t="s">
        <v>116</v>
      </c>
      <c r="F86" s="39" t="s">
        <v>109</v>
      </c>
      <c r="G86" s="40">
        <v>365.94999999999999</v>
      </c>
      <c r="H86" s="41">
        <v>0</v>
      </c>
      <c r="I86" s="41">
        <f>ROUND(G86*H86,P4)</f>
        <v>0</v>
      </c>
      <c r="J86" s="36"/>
      <c r="O86" s="42">
        <f>I86*0.21</f>
        <v>0</v>
      </c>
      <c r="P86">
        <v>3</v>
      </c>
    </row>
    <row r="87" ht="28.8">
      <c r="A87" s="36" t="s">
        <v>43</v>
      </c>
      <c r="B87" s="43"/>
      <c r="C87" s="44"/>
      <c r="D87" s="44"/>
      <c r="E87" s="38" t="s">
        <v>117</v>
      </c>
      <c r="F87" s="44"/>
      <c r="G87" s="44"/>
      <c r="H87" s="44"/>
      <c r="I87" s="44"/>
      <c r="J87" s="45"/>
    </row>
    <row r="88" ht="28.8">
      <c r="A88" s="36" t="s">
        <v>45</v>
      </c>
      <c r="B88" s="43"/>
      <c r="C88" s="44"/>
      <c r="D88" s="44"/>
      <c r="E88" s="46" t="s">
        <v>118</v>
      </c>
      <c r="F88" s="44"/>
      <c r="G88" s="44"/>
      <c r="H88" s="44"/>
      <c r="I88" s="44"/>
      <c r="J88" s="45"/>
    </row>
    <row r="89" ht="244.8">
      <c r="A89" s="36" t="s">
        <v>47</v>
      </c>
      <c r="B89" s="43"/>
      <c r="C89" s="44"/>
      <c r="D89" s="44"/>
      <c r="E89" s="38" t="s">
        <v>119</v>
      </c>
      <c r="F89" s="44"/>
      <c r="G89" s="44"/>
      <c r="H89" s="44"/>
      <c r="I89" s="44"/>
      <c r="J89" s="45"/>
    </row>
    <row r="90">
      <c r="A90" s="36" t="s">
        <v>38</v>
      </c>
      <c r="B90" s="36">
        <v>21</v>
      </c>
      <c r="C90" s="37" t="s">
        <v>120</v>
      </c>
      <c r="D90" s="36" t="s">
        <v>83</v>
      </c>
      <c r="E90" s="38" t="s">
        <v>121</v>
      </c>
      <c r="F90" s="39" t="s">
        <v>109</v>
      </c>
      <c r="G90" s="40">
        <v>795.35000000000002</v>
      </c>
      <c r="H90" s="41">
        <v>0</v>
      </c>
      <c r="I90" s="41">
        <f>ROUND(G90*H90,P4)</f>
        <v>0</v>
      </c>
      <c r="J90" s="36"/>
      <c r="O90" s="42">
        <f>I90*0.21</f>
        <v>0</v>
      </c>
      <c r="P90">
        <v>3</v>
      </c>
    </row>
    <row r="91" ht="28.8">
      <c r="A91" s="36" t="s">
        <v>43</v>
      </c>
      <c r="B91" s="43"/>
      <c r="C91" s="44"/>
      <c r="D91" s="44"/>
      <c r="E91" s="38" t="s">
        <v>122</v>
      </c>
      <c r="F91" s="44"/>
      <c r="G91" s="44"/>
      <c r="H91" s="44"/>
      <c r="I91" s="44"/>
      <c r="J91" s="45"/>
    </row>
    <row r="92" ht="43.2">
      <c r="A92" s="36" t="s">
        <v>45</v>
      </c>
      <c r="B92" s="43"/>
      <c r="C92" s="44"/>
      <c r="D92" s="44"/>
      <c r="E92" s="46" t="s">
        <v>123</v>
      </c>
      <c r="F92" s="44"/>
      <c r="G92" s="44"/>
      <c r="H92" s="44"/>
      <c r="I92" s="44"/>
      <c r="J92" s="45"/>
    </row>
    <row r="93" ht="43.2">
      <c r="A93" s="36" t="s">
        <v>47</v>
      </c>
      <c r="B93" s="43"/>
      <c r="C93" s="44"/>
      <c r="D93" s="44"/>
      <c r="E93" s="38" t="s">
        <v>124</v>
      </c>
      <c r="F93" s="44"/>
      <c r="G93" s="44"/>
      <c r="H93" s="44"/>
      <c r="I93" s="44"/>
      <c r="J93" s="45"/>
    </row>
    <row r="94">
      <c r="A94" s="30" t="s">
        <v>35</v>
      </c>
      <c r="B94" s="31"/>
      <c r="C94" s="32" t="s">
        <v>125</v>
      </c>
      <c r="D94" s="33"/>
      <c r="E94" s="30" t="s">
        <v>126</v>
      </c>
      <c r="F94" s="33"/>
      <c r="G94" s="33"/>
      <c r="H94" s="33"/>
      <c r="I94" s="34">
        <f>SUMIFS(I95:I98,A95:A98,"P")</f>
        <v>0</v>
      </c>
      <c r="J94" s="35"/>
    </row>
    <row r="95">
      <c r="A95" s="36" t="s">
        <v>38</v>
      </c>
      <c r="B95" s="36">
        <v>22</v>
      </c>
      <c r="C95" s="37" t="s">
        <v>127</v>
      </c>
      <c r="D95" s="36" t="s">
        <v>40</v>
      </c>
      <c r="E95" s="38" t="s">
        <v>128</v>
      </c>
      <c r="F95" s="39" t="s">
        <v>129</v>
      </c>
      <c r="G95" s="40">
        <v>30</v>
      </c>
      <c r="H95" s="41">
        <v>0</v>
      </c>
      <c r="I95" s="41">
        <f>ROUND(G95*H95,P4)</f>
        <v>0</v>
      </c>
      <c r="J95" s="36"/>
      <c r="O95" s="42">
        <f>I95*0.21</f>
        <v>0</v>
      </c>
      <c r="P95">
        <v>3</v>
      </c>
    </row>
    <row r="96">
      <c r="A96" s="36" t="s">
        <v>43</v>
      </c>
      <c r="B96" s="43"/>
      <c r="C96" s="44"/>
      <c r="D96" s="44"/>
      <c r="E96" s="38" t="s">
        <v>130</v>
      </c>
      <c r="F96" s="44"/>
      <c r="G96" s="44"/>
      <c r="H96" s="44"/>
      <c r="I96" s="44"/>
      <c r="J96" s="45"/>
    </row>
    <row r="97" ht="28.8">
      <c r="A97" s="36" t="s">
        <v>45</v>
      </c>
      <c r="B97" s="43"/>
      <c r="C97" s="44"/>
      <c r="D97" s="44"/>
      <c r="E97" s="46" t="s">
        <v>131</v>
      </c>
      <c r="F97" s="44"/>
      <c r="G97" s="44"/>
      <c r="H97" s="44"/>
      <c r="I97" s="44"/>
      <c r="J97" s="45"/>
    </row>
    <row r="98" ht="86.4">
      <c r="A98" s="36" t="s">
        <v>47</v>
      </c>
      <c r="B98" s="47"/>
      <c r="C98" s="48"/>
      <c r="D98" s="48"/>
      <c r="E98" s="38" t="s">
        <v>132</v>
      </c>
      <c r="F98" s="48"/>
      <c r="G98" s="48"/>
      <c r="H98" s="48"/>
      <c r="I98" s="48"/>
      <c r="J98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17</v>
      </c>
      <c r="F2" s="16"/>
      <c r="G2" s="16"/>
      <c r="H2" s="16"/>
      <c r="I2" s="16"/>
      <c r="J2" s="18"/>
    </row>
    <row r="3">
      <c r="A3" s="3" t="s">
        <v>18</v>
      </c>
      <c r="B3" s="19" t="s">
        <v>19</v>
      </c>
      <c r="C3" s="20" t="s">
        <v>20</v>
      </c>
      <c r="D3" s="21"/>
      <c r="E3" s="22" t="s">
        <v>21</v>
      </c>
      <c r="F3" s="16"/>
      <c r="G3" s="16"/>
      <c r="H3" s="23" t="s">
        <v>13</v>
      </c>
      <c r="I3" s="24">
        <f>SUMIFS(I8:I160,A8:A160,"SD")</f>
        <v>0</v>
      </c>
      <c r="J3" s="18"/>
      <c r="O3">
        <v>0</v>
      </c>
      <c r="P3">
        <v>2</v>
      </c>
    </row>
    <row r="4">
      <c r="A4" s="3" t="s">
        <v>22</v>
      </c>
      <c r="B4" s="19" t="s">
        <v>23</v>
      </c>
      <c r="C4" s="20" t="s">
        <v>13</v>
      </c>
      <c r="D4" s="21"/>
      <c r="E4" s="22" t="s">
        <v>14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24</v>
      </c>
      <c r="B5" s="26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7" t="s">
        <v>32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33</v>
      </c>
      <c r="I6" s="7" t="s">
        <v>34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35</v>
      </c>
      <c r="B8" s="31"/>
      <c r="C8" s="32" t="s">
        <v>36</v>
      </c>
      <c r="D8" s="33"/>
      <c r="E8" s="30" t="s">
        <v>37</v>
      </c>
      <c r="F8" s="33"/>
      <c r="G8" s="33"/>
      <c r="H8" s="33"/>
      <c r="I8" s="34">
        <f>SUMIFS(I9:I20,A9:A20,"P")</f>
        <v>0</v>
      </c>
      <c r="J8" s="35"/>
    </row>
    <row r="9" ht="28.8">
      <c r="A9" s="36" t="s">
        <v>38</v>
      </c>
      <c r="B9" s="36">
        <v>1</v>
      </c>
      <c r="C9" s="37" t="s">
        <v>133</v>
      </c>
      <c r="D9" s="36" t="s">
        <v>83</v>
      </c>
      <c r="E9" s="38" t="s">
        <v>134</v>
      </c>
      <c r="F9" s="39" t="s">
        <v>42</v>
      </c>
      <c r="G9" s="40">
        <v>1680.5999999999999</v>
      </c>
      <c r="H9" s="41">
        <v>0</v>
      </c>
      <c r="I9" s="41">
        <f>ROUND(G9*H9,P4)</f>
        <v>0</v>
      </c>
      <c r="J9" s="36"/>
      <c r="O9" s="42">
        <f>I9*0.21</f>
        <v>0</v>
      </c>
      <c r="P9">
        <v>3</v>
      </c>
    </row>
    <row r="10" ht="115.2">
      <c r="A10" s="36" t="s">
        <v>43</v>
      </c>
      <c r="B10" s="43"/>
      <c r="C10" s="44"/>
      <c r="D10" s="44"/>
      <c r="E10" s="38" t="s">
        <v>135</v>
      </c>
      <c r="F10" s="44"/>
      <c r="G10" s="44"/>
      <c r="H10" s="44"/>
      <c r="I10" s="44"/>
      <c r="J10" s="45"/>
    </row>
    <row r="11" ht="28.8">
      <c r="A11" s="36" t="s">
        <v>45</v>
      </c>
      <c r="B11" s="43"/>
      <c r="C11" s="44"/>
      <c r="D11" s="44"/>
      <c r="E11" s="46" t="s">
        <v>136</v>
      </c>
      <c r="F11" s="44"/>
      <c r="G11" s="44"/>
      <c r="H11" s="44"/>
      <c r="I11" s="44"/>
      <c r="J11" s="45"/>
    </row>
    <row r="12" ht="158.4">
      <c r="A12" s="36" t="s">
        <v>47</v>
      </c>
      <c r="B12" s="43"/>
      <c r="C12" s="44"/>
      <c r="D12" s="44"/>
      <c r="E12" s="38" t="s">
        <v>48</v>
      </c>
      <c r="F12" s="44"/>
      <c r="G12" s="44"/>
      <c r="H12" s="44"/>
      <c r="I12" s="44"/>
      <c r="J12" s="45"/>
    </row>
    <row r="13" ht="28.8">
      <c r="A13" s="36" t="s">
        <v>38</v>
      </c>
      <c r="B13" s="36">
        <v>2</v>
      </c>
      <c r="C13" s="37" t="s">
        <v>137</v>
      </c>
      <c r="D13" s="36" t="s">
        <v>40</v>
      </c>
      <c r="E13" s="38" t="s">
        <v>138</v>
      </c>
      <c r="F13" s="39" t="s">
        <v>42</v>
      </c>
      <c r="G13" s="40">
        <v>379.39999999999998</v>
      </c>
      <c r="H13" s="41">
        <v>0</v>
      </c>
      <c r="I13" s="41">
        <f>ROUND(G13*H13,P4)</f>
        <v>0</v>
      </c>
      <c r="J13" s="36"/>
      <c r="O13" s="42">
        <f>I13*0.21</f>
        <v>0</v>
      </c>
      <c r="P13">
        <v>3</v>
      </c>
    </row>
    <row r="14" ht="43.2">
      <c r="A14" s="36" t="s">
        <v>43</v>
      </c>
      <c r="B14" s="43"/>
      <c r="C14" s="44"/>
      <c r="D14" s="44"/>
      <c r="E14" s="38" t="s">
        <v>139</v>
      </c>
      <c r="F14" s="44"/>
      <c r="G14" s="44"/>
      <c r="H14" s="44"/>
      <c r="I14" s="44"/>
      <c r="J14" s="45"/>
    </row>
    <row r="15" ht="28.8">
      <c r="A15" s="36" t="s">
        <v>45</v>
      </c>
      <c r="B15" s="43"/>
      <c r="C15" s="44"/>
      <c r="D15" s="44"/>
      <c r="E15" s="46" t="s">
        <v>140</v>
      </c>
      <c r="F15" s="44"/>
      <c r="G15" s="44"/>
      <c r="H15" s="44"/>
      <c r="I15" s="44"/>
      <c r="J15" s="45"/>
    </row>
    <row r="16" ht="158.4">
      <c r="A16" s="36" t="s">
        <v>47</v>
      </c>
      <c r="B16" s="43"/>
      <c r="C16" s="44"/>
      <c r="D16" s="44"/>
      <c r="E16" s="38" t="s">
        <v>48</v>
      </c>
      <c r="F16" s="44"/>
      <c r="G16" s="44"/>
      <c r="H16" s="44"/>
      <c r="I16" s="44"/>
      <c r="J16" s="45"/>
    </row>
    <row r="17" ht="28.8">
      <c r="A17" s="36" t="s">
        <v>38</v>
      </c>
      <c r="B17" s="36">
        <v>3</v>
      </c>
      <c r="C17" s="37" t="s">
        <v>141</v>
      </c>
      <c r="D17" s="36" t="s">
        <v>40</v>
      </c>
      <c r="E17" s="38" t="s">
        <v>142</v>
      </c>
      <c r="F17" s="39" t="s">
        <v>42</v>
      </c>
      <c r="G17" s="40">
        <v>1.3280000000000001</v>
      </c>
      <c r="H17" s="41">
        <v>0</v>
      </c>
      <c r="I17" s="41">
        <f>ROUND(G17*H17,P4)</f>
        <v>0</v>
      </c>
      <c r="J17" s="36"/>
      <c r="O17" s="42">
        <f>I17*0.21</f>
        <v>0</v>
      </c>
      <c r="P17">
        <v>3</v>
      </c>
    </row>
    <row r="18" ht="43.2">
      <c r="A18" s="36" t="s">
        <v>43</v>
      </c>
      <c r="B18" s="43"/>
      <c r="C18" s="44"/>
      <c r="D18" s="44"/>
      <c r="E18" s="38" t="s">
        <v>143</v>
      </c>
      <c r="F18" s="44"/>
      <c r="G18" s="44"/>
      <c r="H18" s="44"/>
      <c r="I18" s="44"/>
      <c r="J18" s="45"/>
    </row>
    <row r="19" ht="28.8">
      <c r="A19" s="36" t="s">
        <v>45</v>
      </c>
      <c r="B19" s="43"/>
      <c r="C19" s="44"/>
      <c r="D19" s="44"/>
      <c r="E19" s="46" t="s">
        <v>144</v>
      </c>
      <c r="F19" s="44"/>
      <c r="G19" s="44"/>
      <c r="H19" s="44"/>
      <c r="I19" s="44"/>
      <c r="J19" s="45"/>
    </row>
    <row r="20" ht="158.4">
      <c r="A20" s="36" t="s">
        <v>47</v>
      </c>
      <c r="B20" s="43"/>
      <c r="C20" s="44"/>
      <c r="D20" s="44"/>
      <c r="E20" s="38" t="s">
        <v>48</v>
      </c>
      <c r="F20" s="44"/>
      <c r="G20" s="44"/>
      <c r="H20" s="44"/>
      <c r="I20" s="44"/>
      <c r="J20" s="45"/>
    </row>
    <row r="21">
      <c r="A21" s="30" t="s">
        <v>35</v>
      </c>
      <c r="B21" s="31"/>
      <c r="C21" s="32" t="s">
        <v>50</v>
      </c>
      <c r="D21" s="33"/>
      <c r="E21" s="30" t="s">
        <v>95</v>
      </c>
      <c r="F21" s="33"/>
      <c r="G21" s="33"/>
      <c r="H21" s="33"/>
      <c r="I21" s="34">
        <f>SUMIFS(I22:I105,A22:A105,"P")</f>
        <v>0</v>
      </c>
      <c r="J21" s="35"/>
    </row>
    <row r="22">
      <c r="A22" s="36" t="s">
        <v>38</v>
      </c>
      <c r="B22" s="36">
        <v>4</v>
      </c>
      <c r="C22" s="37" t="s">
        <v>145</v>
      </c>
      <c r="D22" s="36" t="s">
        <v>40</v>
      </c>
      <c r="E22" s="38" t="s">
        <v>146</v>
      </c>
      <c r="F22" s="39" t="s">
        <v>129</v>
      </c>
      <c r="G22" s="40">
        <v>6.4000000000000004</v>
      </c>
      <c r="H22" s="41">
        <v>0</v>
      </c>
      <c r="I22" s="41">
        <f>ROUND(G22*H22,P4)</f>
        <v>0</v>
      </c>
      <c r="J22" s="36"/>
      <c r="O22" s="42">
        <f>I22*0.21</f>
        <v>0</v>
      </c>
      <c r="P22">
        <v>3</v>
      </c>
    </row>
    <row r="23" ht="28.8">
      <c r="A23" s="36" t="s">
        <v>43</v>
      </c>
      <c r="B23" s="43"/>
      <c r="C23" s="44"/>
      <c r="D23" s="44"/>
      <c r="E23" s="38" t="s">
        <v>147</v>
      </c>
      <c r="F23" s="44"/>
      <c r="G23" s="44"/>
      <c r="H23" s="44"/>
      <c r="I23" s="44"/>
      <c r="J23" s="45"/>
    </row>
    <row r="24" ht="28.8">
      <c r="A24" s="36" t="s">
        <v>45</v>
      </c>
      <c r="B24" s="43"/>
      <c r="C24" s="44"/>
      <c r="D24" s="44"/>
      <c r="E24" s="46" t="s">
        <v>148</v>
      </c>
      <c r="F24" s="44"/>
      <c r="G24" s="44"/>
      <c r="H24" s="44"/>
      <c r="I24" s="44"/>
      <c r="J24" s="45"/>
    </row>
    <row r="25" ht="115.2">
      <c r="A25" s="36" t="s">
        <v>47</v>
      </c>
      <c r="B25" s="43"/>
      <c r="C25" s="44"/>
      <c r="D25" s="44"/>
      <c r="E25" s="38" t="s">
        <v>149</v>
      </c>
      <c r="F25" s="44"/>
      <c r="G25" s="44"/>
      <c r="H25" s="44"/>
      <c r="I25" s="44"/>
      <c r="J25" s="45"/>
    </row>
    <row r="26">
      <c r="A26" s="36" t="s">
        <v>38</v>
      </c>
      <c r="B26" s="36">
        <v>5</v>
      </c>
      <c r="C26" s="37" t="s">
        <v>150</v>
      </c>
      <c r="D26" s="36" t="s">
        <v>40</v>
      </c>
      <c r="E26" s="38" t="s">
        <v>151</v>
      </c>
      <c r="F26" s="39" t="s">
        <v>109</v>
      </c>
      <c r="G26" s="40">
        <v>0.63</v>
      </c>
      <c r="H26" s="41">
        <v>0</v>
      </c>
      <c r="I26" s="41">
        <f>ROUND(G26*H26,P4)</f>
        <v>0</v>
      </c>
      <c r="J26" s="36"/>
      <c r="O26" s="42">
        <f>I26*0.21</f>
        <v>0</v>
      </c>
      <c r="P26">
        <v>3</v>
      </c>
    </row>
    <row r="27" ht="43.2">
      <c r="A27" s="36" t="s">
        <v>43</v>
      </c>
      <c r="B27" s="43"/>
      <c r="C27" s="44"/>
      <c r="D27" s="44"/>
      <c r="E27" s="38" t="s">
        <v>152</v>
      </c>
      <c r="F27" s="44"/>
      <c r="G27" s="44"/>
      <c r="H27" s="44"/>
      <c r="I27" s="44"/>
      <c r="J27" s="45"/>
    </row>
    <row r="28" ht="28.8">
      <c r="A28" s="36" t="s">
        <v>45</v>
      </c>
      <c r="B28" s="43"/>
      <c r="C28" s="44"/>
      <c r="D28" s="44"/>
      <c r="E28" s="46" t="s">
        <v>153</v>
      </c>
      <c r="F28" s="44"/>
      <c r="G28" s="44"/>
      <c r="H28" s="44"/>
      <c r="I28" s="44"/>
      <c r="J28" s="45"/>
    </row>
    <row r="29" ht="115.2">
      <c r="A29" s="36" t="s">
        <v>47</v>
      </c>
      <c r="B29" s="43"/>
      <c r="C29" s="44"/>
      <c r="D29" s="44"/>
      <c r="E29" s="38" t="s">
        <v>149</v>
      </c>
      <c r="F29" s="44"/>
      <c r="G29" s="44"/>
      <c r="H29" s="44"/>
      <c r="I29" s="44"/>
      <c r="J29" s="45"/>
    </row>
    <row r="30">
      <c r="A30" s="36" t="s">
        <v>38</v>
      </c>
      <c r="B30" s="36">
        <v>6</v>
      </c>
      <c r="C30" s="37" t="s">
        <v>154</v>
      </c>
      <c r="D30" s="36"/>
      <c r="E30" s="38" t="s">
        <v>155</v>
      </c>
      <c r="F30" s="39" t="s">
        <v>109</v>
      </c>
      <c r="G30" s="40">
        <v>758.79999999999995</v>
      </c>
      <c r="H30" s="41">
        <v>0</v>
      </c>
      <c r="I30" s="41">
        <f>ROUND(G30*H30,P4)</f>
        <v>0</v>
      </c>
      <c r="J30" s="36"/>
      <c r="O30" s="42">
        <f>I30*0.21</f>
        <v>0</v>
      </c>
      <c r="P30">
        <v>3</v>
      </c>
    </row>
    <row r="31" ht="129.6">
      <c r="A31" s="36" t="s">
        <v>43</v>
      </c>
      <c r="B31" s="43"/>
      <c r="C31" s="44"/>
      <c r="D31" s="44"/>
      <c r="E31" s="38" t="s">
        <v>156</v>
      </c>
      <c r="F31" s="44"/>
      <c r="G31" s="44"/>
      <c r="H31" s="44"/>
      <c r="I31" s="44"/>
      <c r="J31" s="45"/>
    </row>
    <row r="32" ht="28.8">
      <c r="A32" s="36" t="s">
        <v>45</v>
      </c>
      <c r="B32" s="43"/>
      <c r="C32" s="44"/>
      <c r="D32" s="44"/>
      <c r="E32" s="46" t="s">
        <v>157</v>
      </c>
      <c r="F32" s="44"/>
      <c r="G32" s="44"/>
      <c r="H32" s="44"/>
      <c r="I32" s="44"/>
      <c r="J32" s="45"/>
    </row>
    <row r="33" ht="409.5">
      <c r="A33" s="36" t="s">
        <v>47</v>
      </c>
      <c r="B33" s="43"/>
      <c r="C33" s="44"/>
      <c r="D33" s="44"/>
      <c r="E33" s="38" t="s">
        <v>158</v>
      </c>
      <c r="F33" s="44"/>
      <c r="G33" s="44"/>
      <c r="H33" s="44"/>
      <c r="I33" s="44"/>
      <c r="J33" s="45"/>
    </row>
    <row r="34">
      <c r="A34" s="36" t="s">
        <v>38</v>
      </c>
      <c r="B34" s="36">
        <v>7</v>
      </c>
      <c r="C34" s="37" t="s">
        <v>159</v>
      </c>
      <c r="D34" s="36"/>
      <c r="E34" s="38" t="s">
        <v>160</v>
      </c>
      <c r="F34" s="39" t="s">
        <v>109</v>
      </c>
      <c r="G34" s="40">
        <v>948.5</v>
      </c>
      <c r="H34" s="41">
        <v>0</v>
      </c>
      <c r="I34" s="41">
        <f>ROUND(G34*H34,P4)</f>
        <v>0</v>
      </c>
      <c r="J34" s="36"/>
      <c r="O34" s="42">
        <f>I34*0.21</f>
        <v>0</v>
      </c>
      <c r="P34">
        <v>3</v>
      </c>
    </row>
    <row r="35" ht="129.6">
      <c r="A35" s="36" t="s">
        <v>43</v>
      </c>
      <c r="B35" s="43"/>
      <c r="C35" s="44"/>
      <c r="D35" s="44"/>
      <c r="E35" s="38" t="s">
        <v>161</v>
      </c>
      <c r="F35" s="44"/>
      <c r="G35" s="44"/>
      <c r="H35" s="44"/>
      <c r="I35" s="44"/>
      <c r="J35" s="45"/>
    </row>
    <row r="36" ht="28.8">
      <c r="A36" s="36" t="s">
        <v>45</v>
      </c>
      <c r="B36" s="43"/>
      <c r="C36" s="44"/>
      <c r="D36" s="44"/>
      <c r="E36" s="46" t="s">
        <v>162</v>
      </c>
      <c r="F36" s="44"/>
      <c r="G36" s="44"/>
      <c r="H36" s="44"/>
      <c r="I36" s="44"/>
      <c r="J36" s="45"/>
    </row>
    <row r="37" ht="409.5">
      <c r="A37" s="36" t="s">
        <v>47</v>
      </c>
      <c r="B37" s="43"/>
      <c r="C37" s="44"/>
      <c r="D37" s="44"/>
      <c r="E37" s="38" t="s">
        <v>163</v>
      </c>
      <c r="F37" s="44"/>
      <c r="G37" s="44"/>
      <c r="H37" s="44"/>
      <c r="I37" s="44"/>
      <c r="J37" s="45"/>
    </row>
    <row r="38">
      <c r="A38" s="36" t="s">
        <v>38</v>
      </c>
      <c r="B38" s="36">
        <v>8</v>
      </c>
      <c r="C38" s="37" t="s">
        <v>164</v>
      </c>
      <c r="D38" s="36"/>
      <c r="E38" s="38" t="s">
        <v>165</v>
      </c>
      <c r="F38" s="39" t="s">
        <v>109</v>
      </c>
      <c r="G38" s="40">
        <v>189.69999999999999</v>
      </c>
      <c r="H38" s="41">
        <v>0</v>
      </c>
      <c r="I38" s="41">
        <f>ROUND(G38*H38,P4)</f>
        <v>0</v>
      </c>
      <c r="J38" s="36"/>
      <c r="O38" s="42">
        <f>I38*0.21</f>
        <v>0</v>
      </c>
      <c r="P38">
        <v>3</v>
      </c>
    </row>
    <row r="39" ht="129.6">
      <c r="A39" s="36" t="s">
        <v>43</v>
      </c>
      <c r="B39" s="43"/>
      <c r="C39" s="44"/>
      <c r="D39" s="44"/>
      <c r="E39" s="38" t="s">
        <v>166</v>
      </c>
      <c r="F39" s="44"/>
      <c r="G39" s="44"/>
      <c r="H39" s="44"/>
      <c r="I39" s="44"/>
      <c r="J39" s="45"/>
    </row>
    <row r="40" ht="28.8">
      <c r="A40" s="36" t="s">
        <v>45</v>
      </c>
      <c r="B40" s="43"/>
      <c r="C40" s="44"/>
      <c r="D40" s="44"/>
      <c r="E40" s="46" t="s">
        <v>167</v>
      </c>
      <c r="F40" s="44"/>
      <c r="G40" s="44"/>
      <c r="H40" s="44"/>
      <c r="I40" s="44"/>
      <c r="J40" s="45"/>
    </row>
    <row r="41" ht="409.5">
      <c r="A41" s="36" t="s">
        <v>47</v>
      </c>
      <c r="B41" s="43"/>
      <c r="C41" s="44"/>
      <c r="D41" s="44"/>
      <c r="E41" s="38" t="s">
        <v>158</v>
      </c>
      <c r="F41" s="44"/>
      <c r="G41" s="44"/>
      <c r="H41" s="44"/>
      <c r="I41" s="44"/>
      <c r="J41" s="45"/>
    </row>
    <row r="42">
      <c r="A42" s="36" t="s">
        <v>38</v>
      </c>
      <c r="B42" s="36">
        <v>9</v>
      </c>
      <c r="C42" s="37" t="s">
        <v>168</v>
      </c>
      <c r="D42" s="36" t="s">
        <v>50</v>
      </c>
      <c r="E42" s="38" t="s">
        <v>169</v>
      </c>
      <c r="F42" s="39" t="s">
        <v>109</v>
      </c>
      <c r="G42" s="40">
        <v>346.44999999999999</v>
      </c>
      <c r="H42" s="41">
        <v>0</v>
      </c>
      <c r="I42" s="41">
        <f>ROUND(G42*H42,P4)</f>
        <v>0</v>
      </c>
      <c r="J42" s="36"/>
      <c r="O42" s="42">
        <f>I42*0.21</f>
        <v>0</v>
      </c>
      <c r="P42">
        <v>3</v>
      </c>
    </row>
    <row r="43">
      <c r="A43" s="36" t="s">
        <v>43</v>
      </c>
      <c r="B43" s="43"/>
      <c r="C43" s="44"/>
      <c r="D43" s="44"/>
      <c r="E43" s="38" t="s">
        <v>170</v>
      </c>
      <c r="F43" s="44"/>
      <c r="G43" s="44"/>
      <c r="H43" s="44"/>
      <c r="I43" s="44"/>
      <c r="J43" s="45"/>
    </row>
    <row r="44" ht="43.2">
      <c r="A44" s="36" t="s">
        <v>45</v>
      </c>
      <c r="B44" s="43"/>
      <c r="C44" s="44"/>
      <c r="D44" s="44"/>
      <c r="E44" s="46" t="s">
        <v>171</v>
      </c>
      <c r="F44" s="44"/>
      <c r="G44" s="44"/>
      <c r="H44" s="44"/>
      <c r="I44" s="44"/>
      <c r="J44" s="45"/>
    </row>
    <row r="45" ht="388.8">
      <c r="A45" s="36" t="s">
        <v>47</v>
      </c>
      <c r="B45" s="43"/>
      <c r="C45" s="44"/>
      <c r="D45" s="44"/>
      <c r="E45" s="38" t="s">
        <v>172</v>
      </c>
      <c r="F45" s="44"/>
      <c r="G45" s="44"/>
      <c r="H45" s="44"/>
      <c r="I45" s="44"/>
      <c r="J45" s="45"/>
    </row>
    <row r="46">
      <c r="A46" s="36" t="s">
        <v>38</v>
      </c>
      <c r="B46" s="36">
        <v>10</v>
      </c>
      <c r="C46" s="37" t="s">
        <v>168</v>
      </c>
      <c r="D46" s="36" t="s">
        <v>56</v>
      </c>
      <c r="E46" s="38" t="s">
        <v>169</v>
      </c>
      <c r="F46" s="39" t="s">
        <v>109</v>
      </c>
      <c r="G46" s="40">
        <v>849</v>
      </c>
      <c r="H46" s="41">
        <v>0</v>
      </c>
      <c r="I46" s="41">
        <f>ROUND(G46*H46,P4)</f>
        <v>0</v>
      </c>
      <c r="J46" s="36"/>
      <c r="O46" s="42">
        <f>I46*0.21</f>
        <v>0</v>
      </c>
      <c r="P46">
        <v>3</v>
      </c>
    </row>
    <row r="47" ht="100.8">
      <c r="A47" s="36" t="s">
        <v>43</v>
      </c>
      <c r="B47" s="43"/>
      <c r="C47" s="44"/>
      <c r="D47" s="44"/>
      <c r="E47" s="38" t="s">
        <v>173</v>
      </c>
      <c r="F47" s="44"/>
      <c r="G47" s="44"/>
      <c r="H47" s="44"/>
      <c r="I47" s="44"/>
      <c r="J47" s="45"/>
    </row>
    <row r="48" ht="28.8">
      <c r="A48" s="36" t="s">
        <v>45</v>
      </c>
      <c r="B48" s="43"/>
      <c r="C48" s="44"/>
      <c r="D48" s="44"/>
      <c r="E48" s="46" t="s">
        <v>174</v>
      </c>
      <c r="F48" s="44"/>
      <c r="G48" s="44"/>
      <c r="H48" s="44"/>
      <c r="I48" s="44"/>
      <c r="J48" s="45"/>
    </row>
    <row r="49" ht="388.8">
      <c r="A49" s="36" t="s">
        <v>47</v>
      </c>
      <c r="B49" s="43"/>
      <c r="C49" s="44"/>
      <c r="D49" s="44"/>
      <c r="E49" s="38" t="s">
        <v>172</v>
      </c>
      <c r="F49" s="44"/>
      <c r="G49" s="44"/>
      <c r="H49" s="44"/>
      <c r="I49" s="44"/>
      <c r="J49" s="45"/>
    </row>
    <row r="50">
      <c r="A50" s="36" t="s">
        <v>38</v>
      </c>
      <c r="B50" s="36">
        <v>11</v>
      </c>
      <c r="C50" s="37" t="s">
        <v>168</v>
      </c>
      <c r="D50" s="36" t="s">
        <v>175</v>
      </c>
      <c r="E50" s="38" t="s">
        <v>169</v>
      </c>
      <c r="F50" s="39" t="s">
        <v>109</v>
      </c>
      <c r="G50" s="40">
        <v>18</v>
      </c>
      <c r="H50" s="41">
        <v>0</v>
      </c>
      <c r="I50" s="41">
        <f>ROUND(G50*H50,P4)</f>
        <v>0</v>
      </c>
      <c r="J50" s="36"/>
      <c r="O50" s="42">
        <f>I50*0.21</f>
        <v>0</v>
      </c>
      <c r="P50">
        <v>3</v>
      </c>
    </row>
    <row r="51">
      <c r="A51" s="36" t="s">
        <v>43</v>
      </c>
      <c r="B51" s="43"/>
      <c r="C51" s="44"/>
      <c r="D51" s="44"/>
      <c r="E51" s="38" t="s">
        <v>176</v>
      </c>
      <c r="F51" s="44"/>
      <c r="G51" s="44"/>
      <c r="H51" s="44"/>
      <c r="I51" s="44"/>
      <c r="J51" s="45"/>
    </row>
    <row r="52" ht="28.8">
      <c r="A52" s="36" t="s">
        <v>45</v>
      </c>
      <c r="B52" s="43"/>
      <c r="C52" s="44"/>
      <c r="D52" s="44"/>
      <c r="E52" s="46" t="s">
        <v>177</v>
      </c>
      <c r="F52" s="44"/>
      <c r="G52" s="44"/>
      <c r="H52" s="44"/>
      <c r="I52" s="44"/>
      <c r="J52" s="45"/>
    </row>
    <row r="53" ht="388.8">
      <c r="A53" s="36" t="s">
        <v>47</v>
      </c>
      <c r="B53" s="43"/>
      <c r="C53" s="44"/>
      <c r="D53" s="44"/>
      <c r="E53" s="38" t="s">
        <v>172</v>
      </c>
      <c r="F53" s="44"/>
      <c r="G53" s="44"/>
      <c r="H53" s="44"/>
      <c r="I53" s="44"/>
      <c r="J53" s="45"/>
    </row>
    <row r="54">
      <c r="A54" s="36" t="s">
        <v>38</v>
      </c>
      <c r="B54" s="36">
        <v>12</v>
      </c>
      <c r="C54" s="37" t="s">
        <v>178</v>
      </c>
      <c r="D54" s="36" t="s">
        <v>40</v>
      </c>
      <c r="E54" s="38" t="s">
        <v>179</v>
      </c>
      <c r="F54" s="39" t="s">
        <v>109</v>
      </c>
      <c r="G54" s="40">
        <v>948.5</v>
      </c>
      <c r="H54" s="41">
        <v>0</v>
      </c>
      <c r="I54" s="41">
        <f>ROUND(G54*H54,P4)</f>
        <v>0</v>
      </c>
      <c r="J54" s="36"/>
      <c r="O54" s="42">
        <f>I54*0.21</f>
        <v>0</v>
      </c>
      <c r="P54">
        <v>3</v>
      </c>
    </row>
    <row r="55" ht="100.8">
      <c r="A55" s="36" t="s">
        <v>43</v>
      </c>
      <c r="B55" s="43"/>
      <c r="C55" s="44"/>
      <c r="D55" s="44"/>
      <c r="E55" s="38" t="s">
        <v>180</v>
      </c>
      <c r="F55" s="44"/>
      <c r="G55" s="44"/>
      <c r="H55" s="44"/>
      <c r="I55" s="44"/>
      <c r="J55" s="45"/>
    </row>
    <row r="56" ht="28.8">
      <c r="A56" s="36" t="s">
        <v>45</v>
      </c>
      <c r="B56" s="43"/>
      <c r="C56" s="44"/>
      <c r="D56" s="44"/>
      <c r="E56" s="46" t="s">
        <v>181</v>
      </c>
      <c r="F56" s="44"/>
      <c r="G56" s="44"/>
      <c r="H56" s="44"/>
      <c r="I56" s="44"/>
      <c r="J56" s="45"/>
    </row>
    <row r="57" ht="57.6">
      <c r="A57" s="36" t="s">
        <v>47</v>
      </c>
      <c r="B57" s="43"/>
      <c r="C57" s="44"/>
      <c r="D57" s="44"/>
      <c r="E57" s="38" t="s">
        <v>182</v>
      </c>
      <c r="F57" s="44"/>
      <c r="G57" s="44"/>
      <c r="H57" s="44"/>
      <c r="I57" s="44"/>
      <c r="J57" s="45"/>
    </row>
    <row r="58">
      <c r="A58" s="36" t="s">
        <v>38</v>
      </c>
      <c r="B58" s="36">
        <v>13</v>
      </c>
      <c r="C58" s="37" t="s">
        <v>183</v>
      </c>
      <c r="D58" s="36" t="s">
        <v>40</v>
      </c>
      <c r="E58" s="38" t="s">
        <v>184</v>
      </c>
      <c r="F58" s="39" t="s">
        <v>109</v>
      </c>
      <c r="G58" s="40">
        <v>189.69999999999999</v>
      </c>
      <c r="H58" s="41">
        <v>0</v>
      </c>
      <c r="I58" s="41">
        <f>ROUND(G58*H58,P4)</f>
        <v>0</v>
      </c>
      <c r="J58" s="36"/>
      <c r="O58" s="42">
        <f>I58*0.21</f>
        <v>0</v>
      </c>
      <c r="P58">
        <v>3</v>
      </c>
    </row>
    <row r="59" ht="100.8">
      <c r="A59" s="36" t="s">
        <v>43</v>
      </c>
      <c r="B59" s="43"/>
      <c r="C59" s="44"/>
      <c r="D59" s="44"/>
      <c r="E59" s="38" t="s">
        <v>185</v>
      </c>
      <c r="F59" s="44"/>
      <c r="G59" s="44"/>
      <c r="H59" s="44"/>
      <c r="I59" s="44"/>
      <c r="J59" s="45"/>
    </row>
    <row r="60" ht="28.8">
      <c r="A60" s="36" t="s">
        <v>45</v>
      </c>
      <c r="B60" s="43"/>
      <c r="C60" s="44"/>
      <c r="D60" s="44"/>
      <c r="E60" s="46" t="s">
        <v>186</v>
      </c>
      <c r="F60" s="44"/>
      <c r="G60" s="44"/>
      <c r="H60" s="44"/>
      <c r="I60" s="44"/>
      <c r="J60" s="45"/>
    </row>
    <row r="61" ht="57.6">
      <c r="A61" s="36" t="s">
        <v>47</v>
      </c>
      <c r="B61" s="43"/>
      <c r="C61" s="44"/>
      <c r="D61" s="44"/>
      <c r="E61" s="38" t="s">
        <v>182</v>
      </c>
      <c r="F61" s="44"/>
      <c r="G61" s="44"/>
      <c r="H61" s="44"/>
      <c r="I61" s="44"/>
      <c r="J61" s="45"/>
    </row>
    <row r="62">
      <c r="A62" s="36" t="s">
        <v>38</v>
      </c>
      <c r="B62" s="36">
        <v>14</v>
      </c>
      <c r="C62" s="37" t="s">
        <v>187</v>
      </c>
      <c r="D62" s="36" t="s">
        <v>40</v>
      </c>
      <c r="E62" s="38" t="s">
        <v>188</v>
      </c>
      <c r="F62" s="39" t="s">
        <v>109</v>
      </c>
      <c r="G62" s="40">
        <v>18</v>
      </c>
      <c r="H62" s="41">
        <v>0</v>
      </c>
      <c r="I62" s="41">
        <f>ROUND(G62*H62,P4)</f>
        <v>0</v>
      </c>
      <c r="J62" s="36"/>
      <c r="O62" s="42">
        <f>I62*0.21</f>
        <v>0</v>
      </c>
      <c r="P62">
        <v>3</v>
      </c>
    </row>
    <row r="63" ht="230.4">
      <c r="A63" s="36" t="s">
        <v>43</v>
      </c>
      <c r="B63" s="43"/>
      <c r="C63" s="44"/>
      <c r="D63" s="44"/>
      <c r="E63" s="38" t="s">
        <v>189</v>
      </c>
      <c r="F63" s="44"/>
      <c r="G63" s="44"/>
      <c r="H63" s="44"/>
      <c r="I63" s="44"/>
      <c r="J63" s="45"/>
    </row>
    <row r="64" ht="28.8">
      <c r="A64" s="36" t="s">
        <v>45</v>
      </c>
      <c r="B64" s="43"/>
      <c r="C64" s="44"/>
      <c r="D64" s="44"/>
      <c r="E64" s="46" t="s">
        <v>190</v>
      </c>
      <c r="F64" s="44"/>
      <c r="G64" s="44"/>
      <c r="H64" s="44"/>
      <c r="I64" s="44"/>
      <c r="J64" s="45"/>
    </row>
    <row r="65" ht="345.6">
      <c r="A65" s="36" t="s">
        <v>47</v>
      </c>
      <c r="B65" s="43"/>
      <c r="C65" s="44"/>
      <c r="D65" s="44"/>
      <c r="E65" s="38" t="s">
        <v>191</v>
      </c>
      <c r="F65" s="44"/>
      <c r="G65" s="44"/>
      <c r="H65" s="44"/>
      <c r="I65" s="44"/>
      <c r="J65" s="45"/>
    </row>
    <row r="66">
      <c r="A66" s="36" t="s">
        <v>38</v>
      </c>
      <c r="B66" s="36">
        <v>15</v>
      </c>
      <c r="C66" s="37" t="s">
        <v>115</v>
      </c>
      <c r="D66" s="36" t="s">
        <v>50</v>
      </c>
      <c r="E66" s="38" t="s">
        <v>116</v>
      </c>
      <c r="F66" s="39" t="s">
        <v>109</v>
      </c>
      <c r="G66" s="40">
        <v>867</v>
      </c>
      <c r="H66" s="41">
        <v>0</v>
      </c>
      <c r="I66" s="41">
        <f>ROUND(G66*H66,P4)</f>
        <v>0</v>
      </c>
      <c r="J66" s="36"/>
      <c r="O66" s="42">
        <f>I66*0.21</f>
        <v>0</v>
      </c>
      <c r="P66">
        <v>3</v>
      </c>
    </row>
    <row r="67" ht="57.6">
      <c r="A67" s="36" t="s">
        <v>43</v>
      </c>
      <c r="B67" s="43"/>
      <c r="C67" s="44"/>
      <c r="D67" s="44"/>
      <c r="E67" s="38" t="s">
        <v>192</v>
      </c>
      <c r="F67" s="44"/>
      <c r="G67" s="44"/>
      <c r="H67" s="44"/>
      <c r="I67" s="44"/>
      <c r="J67" s="45"/>
    </row>
    <row r="68" ht="28.8">
      <c r="A68" s="36" t="s">
        <v>45</v>
      </c>
      <c r="B68" s="43"/>
      <c r="C68" s="44"/>
      <c r="D68" s="44"/>
      <c r="E68" s="46" t="s">
        <v>193</v>
      </c>
      <c r="F68" s="44"/>
      <c r="G68" s="44"/>
      <c r="H68" s="44"/>
      <c r="I68" s="44"/>
      <c r="J68" s="45"/>
    </row>
    <row r="69" ht="244.8">
      <c r="A69" s="36" t="s">
        <v>47</v>
      </c>
      <c r="B69" s="43"/>
      <c r="C69" s="44"/>
      <c r="D69" s="44"/>
      <c r="E69" s="38" t="s">
        <v>119</v>
      </c>
      <c r="F69" s="44"/>
      <c r="G69" s="44"/>
      <c r="H69" s="44"/>
      <c r="I69" s="44"/>
      <c r="J69" s="45"/>
    </row>
    <row r="70">
      <c r="A70" s="36" t="s">
        <v>38</v>
      </c>
      <c r="B70" s="36">
        <v>16</v>
      </c>
      <c r="C70" s="37" t="s">
        <v>115</v>
      </c>
      <c r="D70" s="36" t="s">
        <v>194</v>
      </c>
      <c r="E70" s="38" t="s">
        <v>116</v>
      </c>
      <c r="F70" s="39" t="s">
        <v>109</v>
      </c>
      <c r="G70" s="40">
        <v>1030</v>
      </c>
      <c r="H70" s="41">
        <v>0</v>
      </c>
      <c r="I70" s="41">
        <f>ROUND(G70*H70,P4)</f>
        <v>0</v>
      </c>
      <c r="J70" s="36"/>
      <c r="O70" s="42">
        <f>I70*0.21</f>
        <v>0</v>
      </c>
      <c r="P70">
        <v>3</v>
      </c>
    </row>
    <row r="71" ht="28.8">
      <c r="A71" s="36" t="s">
        <v>43</v>
      </c>
      <c r="B71" s="43"/>
      <c r="C71" s="44"/>
      <c r="D71" s="44"/>
      <c r="E71" s="38" t="s">
        <v>195</v>
      </c>
      <c r="F71" s="44"/>
      <c r="G71" s="44"/>
      <c r="H71" s="44"/>
      <c r="I71" s="44"/>
      <c r="J71" s="45"/>
    </row>
    <row r="72" ht="43.2">
      <c r="A72" s="36" t="s">
        <v>45</v>
      </c>
      <c r="B72" s="43"/>
      <c r="C72" s="44"/>
      <c r="D72" s="44"/>
      <c r="E72" s="46" t="s">
        <v>196</v>
      </c>
      <c r="F72" s="44"/>
      <c r="G72" s="44"/>
      <c r="H72" s="44"/>
      <c r="I72" s="44"/>
      <c r="J72" s="45"/>
    </row>
    <row r="73" ht="244.8">
      <c r="A73" s="36" t="s">
        <v>47</v>
      </c>
      <c r="B73" s="43"/>
      <c r="C73" s="44"/>
      <c r="D73" s="44"/>
      <c r="E73" s="38" t="s">
        <v>119</v>
      </c>
      <c r="F73" s="44"/>
      <c r="G73" s="44"/>
      <c r="H73" s="44"/>
      <c r="I73" s="44"/>
      <c r="J73" s="45"/>
    </row>
    <row r="74" ht="28.8">
      <c r="A74" s="36" t="s">
        <v>38</v>
      </c>
      <c r="B74" s="36">
        <v>17</v>
      </c>
      <c r="C74" s="37" t="s">
        <v>197</v>
      </c>
      <c r="D74" s="36" t="s">
        <v>40</v>
      </c>
      <c r="E74" s="38" t="s">
        <v>198</v>
      </c>
      <c r="F74" s="39" t="s">
        <v>109</v>
      </c>
      <c r="G74" s="40">
        <v>849</v>
      </c>
      <c r="H74" s="41">
        <v>0</v>
      </c>
      <c r="I74" s="41">
        <f>ROUND(G74*H74,P4)</f>
        <v>0</v>
      </c>
      <c r="J74" s="36"/>
      <c r="O74" s="42">
        <f>I74*0.21</f>
        <v>0</v>
      </c>
      <c r="P74">
        <v>3</v>
      </c>
    </row>
    <row r="75" ht="216">
      <c r="A75" s="36" t="s">
        <v>43</v>
      </c>
      <c r="B75" s="43"/>
      <c r="C75" s="44"/>
      <c r="D75" s="44"/>
      <c r="E75" s="38" t="s">
        <v>199</v>
      </c>
      <c r="F75" s="44"/>
      <c r="G75" s="44"/>
      <c r="H75" s="44"/>
      <c r="I75" s="44"/>
      <c r="J75" s="45"/>
    </row>
    <row r="76" ht="28.8">
      <c r="A76" s="36" t="s">
        <v>45</v>
      </c>
      <c r="B76" s="43"/>
      <c r="C76" s="44"/>
      <c r="D76" s="44"/>
      <c r="E76" s="46" t="s">
        <v>200</v>
      </c>
      <c r="F76" s="44"/>
      <c r="G76" s="44"/>
      <c r="H76" s="44"/>
      <c r="I76" s="44"/>
      <c r="J76" s="45"/>
    </row>
    <row r="77" ht="244.8">
      <c r="A77" s="36" t="s">
        <v>47</v>
      </c>
      <c r="B77" s="43"/>
      <c r="C77" s="44"/>
      <c r="D77" s="44"/>
      <c r="E77" s="38" t="s">
        <v>119</v>
      </c>
      <c r="F77" s="44"/>
      <c r="G77" s="44"/>
      <c r="H77" s="44"/>
      <c r="I77" s="44"/>
      <c r="J77" s="45"/>
    </row>
    <row r="78">
      <c r="A78" s="36" t="s">
        <v>38</v>
      </c>
      <c r="B78" s="36">
        <v>18</v>
      </c>
      <c r="C78" s="37" t="s">
        <v>201</v>
      </c>
      <c r="D78" s="36" t="s">
        <v>40</v>
      </c>
      <c r="E78" s="38" t="s">
        <v>202</v>
      </c>
      <c r="F78" s="39" t="s">
        <v>109</v>
      </c>
      <c r="G78" s="40">
        <v>9</v>
      </c>
      <c r="H78" s="41">
        <v>0</v>
      </c>
      <c r="I78" s="41">
        <f>ROUND(G78*H78,P4)</f>
        <v>0</v>
      </c>
      <c r="J78" s="36"/>
      <c r="O78" s="42">
        <f>I78*0.21</f>
        <v>0</v>
      </c>
      <c r="P78">
        <v>3</v>
      </c>
    </row>
    <row r="79" ht="72">
      <c r="A79" s="36" t="s">
        <v>43</v>
      </c>
      <c r="B79" s="43"/>
      <c r="C79" s="44"/>
      <c r="D79" s="44"/>
      <c r="E79" s="38" t="s">
        <v>203</v>
      </c>
      <c r="F79" s="44"/>
      <c r="G79" s="44"/>
      <c r="H79" s="44"/>
      <c r="I79" s="44"/>
      <c r="J79" s="45"/>
    </row>
    <row r="80" ht="28.8">
      <c r="A80" s="36" t="s">
        <v>45</v>
      </c>
      <c r="B80" s="43"/>
      <c r="C80" s="44"/>
      <c r="D80" s="44"/>
      <c r="E80" s="46" t="s">
        <v>204</v>
      </c>
      <c r="F80" s="44"/>
      <c r="G80" s="44"/>
      <c r="H80" s="44"/>
      <c r="I80" s="44"/>
      <c r="J80" s="45"/>
    </row>
    <row r="81" ht="316.8">
      <c r="A81" s="36" t="s">
        <v>47</v>
      </c>
      <c r="B81" s="43"/>
      <c r="C81" s="44"/>
      <c r="D81" s="44"/>
      <c r="E81" s="38" t="s">
        <v>205</v>
      </c>
      <c r="F81" s="44"/>
      <c r="G81" s="44"/>
      <c r="H81" s="44"/>
      <c r="I81" s="44"/>
      <c r="J81" s="45"/>
    </row>
    <row r="82">
      <c r="A82" s="36" t="s">
        <v>38</v>
      </c>
      <c r="B82" s="36">
        <v>19</v>
      </c>
      <c r="C82" s="37" t="s">
        <v>206</v>
      </c>
      <c r="D82" s="36" t="s">
        <v>40</v>
      </c>
      <c r="E82" s="38" t="s">
        <v>207</v>
      </c>
      <c r="F82" s="39" t="s">
        <v>98</v>
      </c>
      <c r="G82" s="40">
        <v>1619</v>
      </c>
      <c r="H82" s="41">
        <v>0</v>
      </c>
      <c r="I82" s="41">
        <f>ROUND(G82*H82,P4)</f>
        <v>0</v>
      </c>
      <c r="J82" s="36"/>
      <c r="O82" s="42">
        <f>I82*0.21</f>
        <v>0</v>
      </c>
      <c r="P82">
        <v>3</v>
      </c>
    </row>
    <row r="83" ht="43.2">
      <c r="A83" s="36" t="s">
        <v>43</v>
      </c>
      <c r="B83" s="43"/>
      <c r="C83" s="44"/>
      <c r="D83" s="44"/>
      <c r="E83" s="38" t="s">
        <v>208</v>
      </c>
      <c r="F83" s="44"/>
      <c r="G83" s="44"/>
      <c r="H83" s="44"/>
      <c r="I83" s="44"/>
      <c r="J83" s="45"/>
    </row>
    <row r="84" ht="28.8">
      <c r="A84" s="36" t="s">
        <v>45</v>
      </c>
      <c r="B84" s="43"/>
      <c r="C84" s="44"/>
      <c r="D84" s="44"/>
      <c r="E84" s="46" t="s">
        <v>209</v>
      </c>
      <c r="F84" s="44"/>
      <c r="G84" s="44"/>
      <c r="H84" s="44"/>
      <c r="I84" s="44"/>
      <c r="J84" s="45"/>
    </row>
    <row r="85" ht="72">
      <c r="A85" s="36" t="s">
        <v>47</v>
      </c>
      <c r="B85" s="43"/>
      <c r="C85" s="44"/>
      <c r="D85" s="44"/>
      <c r="E85" s="38" t="s">
        <v>210</v>
      </c>
      <c r="F85" s="44"/>
      <c r="G85" s="44"/>
      <c r="H85" s="44"/>
      <c r="I85" s="44"/>
      <c r="J85" s="45"/>
    </row>
    <row r="86">
      <c r="A86" s="36" t="s">
        <v>38</v>
      </c>
      <c r="B86" s="36">
        <v>20</v>
      </c>
      <c r="C86" s="37" t="s">
        <v>211</v>
      </c>
      <c r="D86" s="36" t="s">
        <v>40</v>
      </c>
      <c r="E86" s="38" t="s">
        <v>212</v>
      </c>
      <c r="F86" s="39" t="s">
        <v>98</v>
      </c>
      <c r="G86" s="40">
        <v>744</v>
      </c>
      <c r="H86" s="41">
        <v>0</v>
      </c>
      <c r="I86" s="41">
        <f>ROUND(G86*H86,P4)</f>
        <v>0</v>
      </c>
      <c r="J86" s="36"/>
      <c r="O86" s="42">
        <f>I86*0.21</f>
        <v>0</v>
      </c>
      <c r="P86">
        <v>3</v>
      </c>
    </row>
    <row r="87" ht="28.8">
      <c r="A87" s="36" t="s">
        <v>43</v>
      </c>
      <c r="B87" s="43"/>
      <c r="C87" s="44"/>
      <c r="D87" s="44"/>
      <c r="E87" s="38" t="s">
        <v>213</v>
      </c>
      <c r="F87" s="44"/>
      <c r="G87" s="44"/>
      <c r="H87" s="44"/>
      <c r="I87" s="44"/>
      <c r="J87" s="45"/>
    </row>
    <row r="88" ht="28.8">
      <c r="A88" s="36" t="s">
        <v>45</v>
      </c>
      <c r="B88" s="43"/>
      <c r="C88" s="44"/>
      <c r="D88" s="44"/>
      <c r="E88" s="46" t="s">
        <v>214</v>
      </c>
      <c r="F88" s="44"/>
      <c r="G88" s="44"/>
      <c r="H88" s="44"/>
      <c r="I88" s="44"/>
      <c r="J88" s="45"/>
    </row>
    <row r="89" ht="72">
      <c r="A89" s="36" t="s">
        <v>47</v>
      </c>
      <c r="B89" s="43"/>
      <c r="C89" s="44"/>
      <c r="D89" s="44"/>
      <c r="E89" s="38" t="s">
        <v>215</v>
      </c>
      <c r="F89" s="44"/>
      <c r="G89" s="44"/>
      <c r="H89" s="44"/>
      <c r="I89" s="44"/>
      <c r="J89" s="45"/>
    </row>
    <row r="90">
      <c r="A90" s="36" t="s">
        <v>38</v>
      </c>
      <c r="B90" s="36">
        <v>21</v>
      </c>
      <c r="C90" s="37" t="s">
        <v>120</v>
      </c>
      <c r="D90" s="36" t="s">
        <v>40</v>
      </c>
      <c r="E90" s="38" t="s">
        <v>121</v>
      </c>
      <c r="F90" s="39" t="s">
        <v>109</v>
      </c>
      <c r="G90" s="40">
        <v>234.84999999999999</v>
      </c>
      <c r="H90" s="41">
        <v>0</v>
      </c>
      <c r="I90" s="41">
        <f>ROUND(G90*H90,P4)</f>
        <v>0</v>
      </c>
      <c r="J90" s="36"/>
      <c r="O90" s="42">
        <f>I90*0.21</f>
        <v>0</v>
      </c>
      <c r="P90">
        <v>3</v>
      </c>
    </row>
    <row r="91" ht="43.2">
      <c r="A91" s="36" t="s">
        <v>43</v>
      </c>
      <c r="B91" s="43"/>
      <c r="C91" s="44"/>
      <c r="D91" s="44"/>
      <c r="E91" s="38" t="s">
        <v>216</v>
      </c>
      <c r="F91" s="44"/>
      <c r="G91" s="44"/>
      <c r="H91" s="44"/>
      <c r="I91" s="44"/>
      <c r="J91" s="45"/>
    </row>
    <row r="92" ht="43.2">
      <c r="A92" s="36" t="s">
        <v>45</v>
      </c>
      <c r="B92" s="43"/>
      <c r="C92" s="44"/>
      <c r="D92" s="44"/>
      <c r="E92" s="46" t="s">
        <v>217</v>
      </c>
      <c r="F92" s="44"/>
      <c r="G92" s="44"/>
      <c r="H92" s="44"/>
      <c r="I92" s="44"/>
      <c r="J92" s="45"/>
    </row>
    <row r="93" ht="43.2">
      <c r="A93" s="36" t="s">
        <v>47</v>
      </c>
      <c r="B93" s="43"/>
      <c r="C93" s="44"/>
      <c r="D93" s="44"/>
      <c r="E93" s="38" t="s">
        <v>124</v>
      </c>
      <c r="F93" s="44"/>
      <c r="G93" s="44"/>
      <c r="H93" s="44"/>
      <c r="I93" s="44"/>
      <c r="J93" s="45"/>
    </row>
    <row r="94">
      <c r="A94" s="36" t="s">
        <v>38</v>
      </c>
      <c r="B94" s="36">
        <v>22</v>
      </c>
      <c r="C94" s="37" t="s">
        <v>218</v>
      </c>
      <c r="D94" s="36" t="s">
        <v>40</v>
      </c>
      <c r="E94" s="38" t="s">
        <v>219</v>
      </c>
      <c r="F94" s="39" t="s">
        <v>98</v>
      </c>
      <c r="G94" s="40">
        <v>1433</v>
      </c>
      <c r="H94" s="41">
        <v>0</v>
      </c>
      <c r="I94" s="41">
        <f>ROUND(G94*H94,P4)</f>
        <v>0</v>
      </c>
      <c r="J94" s="36"/>
      <c r="O94" s="42">
        <f>I94*0.21</f>
        <v>0</v>
      </c>
      <c r="P94">
        <v>3</v>
      </c>
    </row>
    <row r="95">
      <c r="A95" s="36" t="s">
        <v>43</v>
      </c>
      <c r="B95" s="43"/>
      <c r="C95" s="44"/>
      <c r="D95" s="44"/>
      <c r="E95" s="50" t="s">
        <v>40</v>
      </c>
      <c r="F95" s="44"/>
      <c r="G95" s="44"/>
      <c r="H95" s="44"/>
      <c r="I95" s="44"/>
      <c r="J95" s="45"/>
    </row>
    <row r="96" ht="43.2">
      <c r="A96" s="36" t="s">
        <v>45</v>
      </c>
      <c r="B96" s="43"/>
      <c r="C96" s="44"/>
      <c r="D96" s="44"/>
      <c r="E96" s="46" t="s">
        <v>220</v>
      </c>
      <c r="F96" s="44"/>
      <c r="G96" s="44"/>
      <c r="H96" s="44"/>
      <c r="I96" s="44"/>
      <c r="J96" s="45"/>
    </row>
    <row r="97" ht="72">
      <c r="A97" s="36" t="s">
        <v>47</v>
      </c>
      <c r="B97" s="43"/>
      <c r="C97" s="44"/>
      <c r="D97" s="44"/>
      <c r="E97" s="38" t="s">
        <v>221</v>
      </c>
      <c r="F97" s="44"/>
      <c r="G97" s="44"/>
      <c r="H97" s="44"/>
      <c r="I97" s="44"/>
      <c r="J97" s="45"/>
    </row>
    <row r="98">
      <c r="A98" s="36" t="s">
        <v>38</v>
      </c>
      <c r="B98" s="36">
        <v>23</v>
      </c>
      <c r="C98" s="37" t="s">
        <v>222</v>
      </c>
      <c r="D98" s="36" t="s">
        <v>40</v>
      </c>
      <c r="E98" s="38" t="s">
        <v>223</v>
      </c>
      <c r="F98" s="39" t="s">
        <v>98</v>
      </c>
      <c r="G98" s="40">
        <v>5732</v>
      </c>
      <c r="H98" s="41">
        <v>0</v>
      </c>
      <c r="I98" s="41">
        <f>ROUND(G98*H98,P4)</f>
        <v>0</v>
      </c>
      <c r="J98" s="36"/>
      <c r="O98" s="42">
        <f>I98*0.21</f>
        <v>0</v>
      </c>
      <c r="P98">
        <v>3</v>
      </c>
    </row>
    <row r="99">
      <c r="A99" s="36" t="s">
        <v>43</v>
      </c>
      <c r="B99" s="43"/>
      <c r="C99" s="44"/>
      <c r="D99" s="44"/>
      <c r="E99" s="50" t="s">
        <v>40</v>
      </c>
      <c r="F99" s="44"/>
      <c r="G99" s="44"/>
      <c r="H99" s="44"/>
      <c r="I99" s="44"/>
      <c r="J99" s="45"/>
    </row>
    <row r="100" ht="28.8">
      <c r="A100" s="36" t="s">
        <v>45</v>
      </c>
      <c r="B100" s="43"/>
      <c r="C100" s="44"/>
      <c r="D100" s="44"/>
      <c r="E100" s="46" t="s">
        <v>224</v>
      </c>
      <c r="F100" s="44"/>
      <c r="G100" s="44"/>
      <c r="H100" s="44"/>
      <c r="I100" s="44"/>
      <c r="J100" s="45"/>
    </row>
    <row r="101" ht="86.4">
      <c r="A101" s="36" t="s">
        <v>47</v>
      </c>
      <c r="B101" s="43"/>
      <c r="C101" s="44"/>
      <c r="D101" s="44"/>
      <c r="E101" s="38" t="s">
        <v>225</v>
      </c>
      <c r="F101" s="44"/>
      <c r="G101" s="44"/>
      <c r="H101" s="44"/>
      <c r="I101" s="44"/>
      <c r="J101" s="45"/>
    </row>
    <row r="102">
      <c r="A102" s="36" t="s">
        <v>38</v>
      </c>
      <c r="B102" s="36">
        <v>24</v>
      </c>
      <c r="C102" s="37" t="s">
        <v>226</v>
      </c>
      <c r="D102" s="36" t="s">
        <v>40</v>
      </c>
      <c r="E102" s="38" t="s">
        <v>227</v>
      </c>
      <c r="F102" s="39" t="s">
        <v>98</v>
      </c>
      <c r="G102" s="40">
        <v>2149.5</v>
      </c>
      <c r="H102" s="41">
        <v>0</v>
      </c>
      <c r="I102" s="41">
        <f>ROUND(G102*H102,P4)</f>
        <v>0</v>
      </c>
      <c r="J102" s="36"/>
      <c r="O102" s="42">
        <f>I102*0.21</f>
        <v>0</v>
      </c>
      <c r="P102">
        <v>3</v>
      </c>
    </row>
    <row r="103">
      <c r="A103" s="36" t="s">
        <v>43</v>
      </c>
      <c r="B103" s="43"/>
      <c r="C103" s="44"/>
      <c r="D103" s="44"/>
      <c r="E103" s="38" t="s">
        <v>228</v>
      </c>
      <c r="F103" s="44"/>
      <c r="G103" s="44"/>
      <c r="H103" s="44"/>
      <c r="I103" s="44"/>
      <c r="J103" s="45"/>
    </row>
    <row r="104" ht="28.8">
      <c r="A104" s="36" t="s">
        <v>45</v>
      </c>
      <c r="B104" s="43"/>
      <c r="C104" s="44"/>
      <c r="D104" s="44"/>
      <c r="E104" s="46" t="s">
        <v>229</v>
      </c>
      <c r="F104" s="44"/>
      <c r="G104" s="44"/>
      <c r="H104" s="44"/>
      <c r="I104" s="44"/>
      <c r="J104" s="45"/>
    </row>
    <row r="105" ht="72">
      <c r="A105" s="36" t="s">
        <v>47</v>
      </c>
      <c r="B105" s="43"/>
      <c r="C105" s="44"/>
      <c r="D105" s="44"/>
      <c r="E105" s="38" t="s">
        <v>230</v>
      </c>
      <c r="F105" s="44"/>
      <c r="G105" s="44"/>
      <c r="H105" s="44"/>
      <c r="I105" s="44"/>
      <c r="J105" s="45"/>
    </row>
    <row r="106">
      <c r="A106" s="30" t="s">
        <v>35</v>
      </c>
      <c r="B106" s="31"/>
      <c r="C106" s="32" t="s">
        <v>231</v>
      </c>
      <c r="D106" s="33"/>
      <c r="E106" s="30" t="s">
        <v>232</v>
      </c>
      <c r="F106" s="33"/>
      <c r="G106" s="33"/>
      <c r="H106" s="33"/>
      <c r="I106" s="34">
        <f>SUMIFS(I107:I110,A107:A110,"P")</f>
        <v>0</v>
      </c>
      <c r="J106" s="35"/>
    </row>
    <row r="107">
      <c r="A107" s="36" t="s">
        <v>38</v>
      </c>
      <c r="B107" s="36">
        <v>25</v>
      </c>
      <c r="C107" s="37" t="s">
        <v>233</v>
      </c>
      <c r="D107" s="36" t="s">
        <v>40</v>
      </c>
      <c r="E107" s="38" t="s">
        <v>234</v>
      </c>
      <c r="F107" s="39" t="s">
        <v>98</v>
      </c>
      <c r="G107" s="40">
        <v>176.69999999999999</v>
      </c>
      <c r="H107" s="41">
        <v>0</v>
      </c>
      <c r="I107" s="41">
        <f>ROUND(G107*H107,P4)</f>
        <v>0</v>
      </c>
      <c r="J107" s="36"/>
      <c r="O107" s="42">
        <f>I107*0.21</f>
        <v>0</v>
      </c>
      <c r="P107">
        <v>3</v>
      </c>
    </row>
    <row r="108" ht="43.2">
      <c r="A108" s="36" t="s">
        <v>43</v>
      </c>
      <c r="B108" s="43"/>
      <c r="C108" s="44"/>
      <c r="D108" s="44"/>
      <c r="E108" s="38" t="s">
        <v>235</v>
      </c>
      <c r="F108" s="44"/>
      <c r="G108" s="44"/>
      <c r="H108" s="44"/>
      <c r="I108" s="44"/>
      <c r="J108" s="45"/>
    </row>
    <row r="109" ht="28.8">
      <c r="A109" s="36" t="s">
        <v>45</v>
      </c>
      <c r="B109" s="43"/>
      <c r="C109" s="44"/>
      <c r="D109" s="44"/>
      <c r="E109" s="46" t="s">
        <v>236</v>
      </c>
      <c r="F109" s="44"/>
      <c r="G109" s="44"/>
      <c r="H109" s="44"/>
      <c r="I109" s="44"/>
      <c r="J109" s="45"/>
    </row>
    <row r="110" ht="144">
      <c r="A110" s="36" t="s">
        <v>47</v>
      </c>
      <c r="B110" s="43"/>
      <c r="C110" s="44"/>
      <c r="D110" s="44"/>
      <c r="E110" s="38" t="s">
        <v>237</v>
      </c>
      <c r="F110" s="44"/>
      <c r="G110" s="44"/>
      <c r="H110" s="44"/>
      <c r="I110" s="44"/>
      <c r="J110" s="45"/>
    </row>
    <row r="111">
      <c r="A111" s="30" t="s">
        <v>35</v>
      </c>
      <c r="B111" s="31"/>
      <c r="C111" s="32" t="s">
        <v>238</v>
      </c>
      <c r="D111" s="33"/>
      <c r="E111" s="30" t="s">
        <v>239</v>
      </c>
      <c r="F111" s="33"/>
      <c r="G111" s="33"/>
      <c r="H111" s="33"/>
      <c r="I111" s="34">
        <f>SUMIFS(I112:I151,A112:A151,"P")</f>
        <v>0</v>
      </c>
      <c r="J111" s="35"/>
    </row>
    <row r="112" ht="28.8">
      <c r="A112" s="36" t="s">
        <v>38</v>
      </c>
      <c r="B112" s="36">
        <v>26</v>
      </c>
      <c r="C112" s="37" t="s">
        <v>240</v>
      </c>
      <c r="D112" s="36" t="s">
        <v>40</v>
      </c>
      <c r="E112" s="38" t="s">
        <v>241</v>
      </c>
      <c r="F112" s="39" t="s">
        <v>98</v>
      </c>
      <c r="G112" s="40">
        <v>831.03999999999996</v>
      </c>
      <c r="H112" s="41">
        <v>0</v>
      </c>
      <c r="I112" s="41">
        <f>ROUND(G112*H112,P4)</f>
        <v>0</v>
      </c>
      <c r="J112" s="36"/>
      <c r="O112" s="42">
        <f>I112*0.21</f>
        <v>0</v>
      </c>
      <c r="P112">
        <v>3</v>
      </c>
    </row>
    <row r="113">
      <c r="A113" s="36" t="s">
        <v>43</v>
      </c>
      <c r="B113" s="43"/>
      <c r="C113" s="44"/>
      <c r="D113" s="44"/>
      <c r="E113" s="38" t="s">
        <v>242</v>
      </c>
      <c r="F113" s="44"/>
      <c r="G113" s="44"/>
      <c r="H113" s="44"/>
      <c r="I113" s="44"/>
      <c r="J113" s="45"/>
    </row>
    <row r="114" ht="28.8">
      <c r="A114" s="36" t="s">
        <v>45</v>
      </c>
      <c r="B114" s="43"/>
      <c r="C114" s="44"/>
      <c r="D114" s="44"/>
      <c r="E114" s="46" t="s">
        <v>243</v>
      </c>
      <c r="F114" s="44"/>
      <c r="G114" s="44"/>
      <c r="H114" s="44"/>
      <c r="I114" s="44"/>
      <c r="J114" s="45"/>
    </row>
    <row r="115" ht="86.4">
      <c r="A115" s="36" t="s">
        <v>47</v>
      </c>
      <c r="B115" s="43"/>
      <c r="C115" s="44"/>
      <c r="D115" s="44"/>
      <c r="E115" s="38" t="s">
        <v>244</v>
      </c>
      <c r="F115" s="44"/>
      <c r="G115" s="44"/>
      <c r="H115" s="44"/>
      <c r="I115" s="44"/>
      <c r="J115" s="45"/>
    </row>
    <row r="116">
      <c r="A116" s="36" t="s">
        <v>38</v>
      </c>
      <c r="B116" s="36">
        <v>27</v>
      </c>
      <c r="C116" s="37" t="s">
        <v>245</v>
      </c>
      <c r="D116" s="36"/>
      <c r="E116" s="38" t="s">
        <v>246</v>
      </c>
      <c r="F116" s="39" t="s">
        <v>109</v>
      </c>
      <c r="G116" s="40">
        <v>325</v>
      </c>
      <c r="H116" s="41">
        <v>0</v>
      </c>
      <c r="I116" s="41">
        <f>ROUND(G116*H116,P4)</f>
        <v>0</v>
      </c>
      <c r="J116" s="36"/>
      <c r="O116" s="42">
        <f>I116*0.21</f>
        <v>0</v>
      </c>
      <c r="P116">
        <v>3</v>
      </c>
    </row>
    <row r="117" ht="28.8">
      <c r="A117" s="36" t="s">
        <v>43</v>
      </c>
      <c r="B117" s="43"/>
      <c r="C117" s="44"/>
      <c r="D117" s="44"/>
      <c r="E117" s="38" t="s">
        <v>247</v>
      </c>
      <c r="F117" s="44"/>
      <c r="G117" s="44"/>
      <c r="H117" s="44"/>
      <c r="I117" s="44"/>
      <c r="J117" s="45"/>
    </row>
    <row r="118" ht="28.8">
      <c r="A118" s="36" t="s">
        <v>45</v>
      </c>
      <c r="B118" s="43"/>
      <c r="C118" s="44"/>
      <c r="D118" s="44"/>
      <c r="E118" s="46" t="s">
        <v>248</v>
      </c>
      <c r="F118" s="44"/>
      <c r="G118" s="44"/>
      <c r="H118" s="44"/>
      <c r="I118" s="44"/>
      <c r="J118" s="45"/>
    </row>
    <row r="119" ht="86.4">
      <c r="A119" s="36" t="s">
        <v>47</v>
      </c>
      <c r="B119" s="43"/>
      <c r="C119" s="44"/>
      <c r="D119" s="44"/>
      <c r="E119" s="38" t="s">
        <v>244</v>
      </c>
      <c r="F119" s="44"/>
      <c r="G119" s="44"/>
      <c r="H119" s="44"/>
      <c r="I119" s="44"/>
      <c r="J119" s="45"/>
    </row>
    <row r="120">
      <c r="A120" s="36" t="s">
        <v>38</v>
      </c>
      <c r="B120" s="36">
        <v>28</v>
      </c>
      <c r="C120" s="37" t="s">
        <v>249</v>
      </c>
      <c r="D120" s="36" t="s">
        <v>40</v>
      </c>
      <c r="E120" s="38" t="s">
        <v>250</v>
      </c>
      <c r="F120" s="39" t="s">
        <v>98</v>
      </c>
      <c r="G120" s="40">
        <v>523.24000000000001</v>
      </c>
      <c r="H120" s="41">
        <v>0</v>
      </c>
      <c r="I120" s="41">
        <f>ROUND(G120*H120,P4)</f>
        <v>0</v>
      </c>
      <c r="J120" s="36"/>
      <c r="O120" s="42">
        <f>I120*0.21</f>
        <v>0</v>
      </c>
      <c r="P120">
        <v>3</v>
      </c>
    </row>
    <row r="121" ht="28.8">
      <c r="A121" s="36" t="s">
        <v>43</v>
      </c>
      <c r="B121" s="43"/>
      <c r="C121" s="44"/>
      <c r="D121" s="44"/>
      <c r="E121" s="38" t="s">
        <v>251</v>
      </c>
      <c r="F121" s="44"/>
      <c r="G121" s="44"/>
      <c r="H121" s="44"/>
      <c r="I121" s="44"/>
      <c r="J121" s="45"/>
    </row>
    <row r="122" ht="28.8">
      <c r="A122" s="36" t="s">
        <v>45</v>
      </c>
      <c r="B122" s="43"/>
      <c r="C122" s="44"/>
      <c r="D122" s="44"/>
      <c r="E122" s="46" t="s">
        <v>252</v>
      </c>
      <c r="F122" s="44"/>
      <c r="G122" s="44"/>
      <c r="H122" s="44"/>
      <c r="I122" s="44"/>
      <c r="J122" s="45"/>
    </row>
    <row r="123" ht="144">
      <c r="A123" s="36" t="s">
        <v>47</v>
      </c>
      <c r="B123" s="43"/>
      <c r="C123" s="44"/>
      <c r="D123" s="44"/>
      <c r="E123" s="38" t="s">
        <v>253</v>
      </c>
      <c r="F123" s="44"/>
      <c r="G123" s="44"/>
      <c r="H123" s="44"/>
      <c r="I123" s="44"/>
      <c r="J123" s="45"/>
    </row>
    <row r="124">
      <c r="A124" s="36" t="s">
        <v>38</v>
      </c>
      <c r="B124" s="36">
        <v>29</v>
      </c>
      <c r="C124" s="37" t="s">
        <v>254</v>
      </c>
      <c r="D124" s="36" t="s">
        <v>40</v>
      </c>
      <c r="E124" s="38" t="s">
        <v>255</v>
      </c>
      <c r="F124" s="39" t="s">
        <v>98</v>
      </c>
      <c r="G124" s="40">
        <v>223.69999999999999</v>
      </c>
      <c r="H124" s="41">
        <v>0</v>
      </c>
      <c r="I124" s="41">
        <f>ROUND(G124*H124,P4)</f>
        <v>0</v>
      </c>
      <c r="J124" s="36"/>
      <c r="O124" s="42">
        <f>I124*0.21</f>
        <v>0</v>
      </c>
      <c r="P124">
        <v>3</v>
      </c>
    </row>
    <row r="125" ht="43.2">
      <c r="A125" s="36" t="s">
        <v>43</v>
      </c>
      <c r="B125" s="43"/>
      <c r="C125" s="44"/>
      <c r="D125" s="44"/>
      <c r="E125" s="38" t="s">
        <v>256</v>
      </c>
      <c r="F125" s="44"/>
      <c r="G125" s="44"/>
      <c r="H125" s="44"/>
      <c r="I125" s="44"/>
      <c r="J125" s="45"/>
    </row>
    <row r="126" ht="28.8">
      <c r="A126" s="36" t="s">
        <v>45</v>
      </c>
      <c r="B126" s="43"/>
      <c r="C126" s="44"/>
      <c r="D126" s="44"/>
      <c r="E126" s="46" t="s">
        <v>257</v>
      </c>
      <c r="F126" s="44"/>
      <c r="G126" s="44"/>
      <c r="H126" s="44"/>
      <c r="I126" s="44"/>
      <c r="J126" s="45"/>
    </row>
    <row r="127" ht="115.2">
      <c r="A127" s="36" t="s">
        <v>47</v>
      </c>
      <c r="B127" s="43"/>
      <c r="C127" s="44"/>
      <c r="D127" s="44"/>
      <c r="E127" s="38" t="s">
        <v>258</v>
      </c>
      <c r="F127" s="44"/>
      <c r="G127" s="44"/>
      <c r="H127" s="44"/>
      <c r="I127" s="44"/>
      <c r="J127" s="45"/>
    </row>
    <row r="128">
      <c r="A128" s="36" t="s">
        <v>38</v>
      </c>
      <c r="B128" s="36">
        <v>30</v>
      </c>
      <c r="C128" s="37" t="s">
        <v>259</v>
      </c>
      <c r="D128" s="36" t="s">
        <v>40</v>
      </c>
      <c r="E128" s="38" t="s">
        <v>260</v>
      </c>
      <c r="F128" s="39" t="s">
        <v>98</v>
      </c>
      <c r="G128" s="40">
        <v>770.19600000000003</v>
      </c>
      <c r="H128" s="41">
        <v>0</v>
      </c>
      <c r="I128" s="41">
        <f>ROUND(G128*H128,P4)</f>
        <v>0</v>
      </c>
      <c r="J128" s="36"/>
      <c r="O128" s="42">
        <f>I128*0.21</f>
        <v>0</v>
      </c>
      <c r="P128">
        <v>3</v>
      </c>
    </row>
    <row r="129" ht="28.8">
      <c r="A129" s="36" t="s">
        <v>43</v>
      </c>
      <c r="B129" s="43"/>
      <c r="C129" s="44"/>
      <c r="D129" s="44"/>
      <c r="E129" s="38" t="s">
        <v>261</v>
      </c>
      <c r="F129" s="44"/>
      <c r="G129" s="44"/>
      <c r="H129" s="44"/>
      <c r="I129" s="44"/>
      <c r="J129" s="45"/>
    </row>
    <row r="130" ht="28.8">
      <c r="A130" s="36" t="s">
        <v>45</v>
      </c>
      <c r="B130" s="43"/>
      <c r="C130" s="44"/>
      <c r="D130" s="44"/>
      <c r="E130" s="46" t="s">
        <v>262</v>
      </c>
      <c r="F130" s="44"/>
      <c r="G130" s="44"/>
      <c r="H130" s="44"/>
      <c r="I130" s="44"/>
      <c r="J130" s="45"/>
    </row>
    <row r="131" ht="115.2">
      <c r="A131" s="36" t="s">
        <v>47</v>
      </c>
      <c r="B131" s="43"/>
      <c r="C131" s="44"/>
      <c r="D131" s="44"/>
      <c r="E131" s="38" t="s">
        <v>263</v>
      </c>
      <c r="F131" s="44"/>
      <c r="G131" s="44"/>
      <c r="H131" s="44"/>
      <c r="I131" s="44"/>
      <c r="J131" s="45"/>
    </row>
    <row r="132">
      <c r="A132" s="36" t="s">
        <v>38</v>
      </c>
      <c r="B132" s="36">
        <v>31</v>
      </c>
      <c r="C132" s="37" t="s">
        <v>264</v>
      </c>
      <c r="D132" s="36" t="s">
        <v>40</v>
      </c>
      <c r="E132" s="38" t="s">
        <v>265</v>
      </c>
      <c r="F132" s="39" t="s">
        <v>98</v>
      </c>
      <c r="G132" s="40">
        <v>749.41999999999996</v>
      </c>
      <c r="H132" s="41">
        <v>0</v>
      </c>
      <c r="I132" s="41">
        <f>ROUND(G132*H132,P4)</f>
        <v>0</v>
      </c>
      <c r="J132" s="36"/>
      <c r="O132" s="42">
        <f>I132*0.21</f>
        <v>0</v>
      </c>
      <c r="P132">
        <v>3</v>
      </c>
    </row>
    <row r="133" ht="28.8">
      <c r="A133" s="36" t="s">
        <v>43</v>
      </c>
      <c r="B133" s="43"/>
      <c r="C133" s="44"/>
      <c r="D133" s="44"/>
      <c r="E133" s="38" t="s">
        <v>266</v>
      </c>
      <c r="F133" s="44"/>
      <c r="G133" s="44"/>
      <c r="H133" s="44"/>
      <c r="I133" s="44"/>
      <c r="J133" s="45"/>
    </row>
    <row r="134" ht="28.8">
      <c r="A134" s="36" t="s">
        <v>45</v>
      </c>
      <c r="B134" s="43"/>
      <c r="C134" s="44"/>
      <c r="D134" s="44"/>
      <c r="E134" s="46" t="s">
        <v>267</v>
      </c>
      <c r="F134" s="44"/>
      <c r="G134" s="44"/>
      <c r="H134" s="44"/>
      <c r="I134" s="44"/>
      <c r="J134" s="45"/>
    </row>
    <row r="135" ht="115.2">
      <c r="A135" s="36" t="s">
        <v>47</v>
      </c>
      <c r="B135" s="43"/>
      <c r="C135" s="44"/>
      <c r="D135" s="44"/>
      <c r="E135" s="38" t="s">
        <v>263</v>
      </c>
      <c r="F135" s="44"/>
      <c r="G135" s="44"/>
      <c r="H135" s="44"/>
      <c r="I135" s="44"/>
      <c r="J135" s="45"/>
    </row>
    <row r="136">
      <c r="A136" s="36" t="s">
        <v>38</v>
      </c>
      <c r="B136" s="36">
        <v>32</v>
      </c>
      <c r="C136" s="37" t="s">
        <v>268</v>
      </c>
      <c r="D136" s="36" t="s">
        <v>40</v>
      </c>
      <c r="E136" s="38" t="s">
        <v>269</v>
      </c>
      <c r="F136" s="39" t="s">
        <v>98</v>
      </c>
      <c r="G136" s="40">
        <v>742.33600000000001</v>
      </c>
      <c r="H136" s="41">
        <v>0</v>
      </c>
      <c r="I136" s="41">
        <f>ROUND(G136*H136,P4)</f>
        <v>0</v>
      </c>
      <c r="J136" s="36"/>
      <c r="O136" s="42">
        <f>I136*0.21</f>
        <v>0</v>
      </c>
      <c r="P136">
        <v>3</v>
      </c>
    </row>
    <row r="137" ht="28.8">
      <c r="A137" s="36" t="s">
        <v>43</v>
      </c>
      <c r="B137" s="43"/>
      <c r="C137" s="44"/>
      <c r="D137" s="44"/>
      <c r="E137" s="38" t="s">
        <v>270</v>
      </c>
      <c r="F137" s="44"/>
      <c r="G137" s="44"/>
      <c r="H137" s="44"/>
      <c r="I137" s="44"/>
      <c r="J137" s="45"/>
    </row>
    <row r="138" ht="28.8">
      <c r="A138" s="36" t="s">
        <v>45</v>
      </c>
      <c r="B138" s="43"/>
      <c r="C138" s="44"/>
      <c r="D138" s="44"/>
      <c r="E138" s="46" t="s">
        <v>271</v>
      </c>
      <c r="F138" s="44"/>
      <c r="G138" s="44"/>
      <c r="H138" s="44"/>
      <c r="I138" s="44"/>
      <c r="J138" s="45"/>
    </row>
    <row r="139" ht="187.2">
      <c r="A139" s="36" t="s">
        <v>47</v>
      </c>
      <c r="B139" s="43"/>
      <c r="C139" s="44"/>
      <c r="D139" s="44"/>
      <c r="E139" s="38" t="s">
        <v>272</v>
      </c>
      <c r="F139" s="44"/>
      <c r="G139" s="44"/>
      <c r="H139" s="44"/>
      <c r="I139" s="44"/>
      <c r="J139" s="45"/>
    </row>
    <row r="140">
      <c r="A140" s="36" t="s">
        <v>38</v>
      </c>
      <c r="B140" s="36">
        <v>33</v>
      </c>
      <c r="C140" s="37" t="s">
        <v>273</v>
      </c>
      <c r="D140" s="36" t="s">
        <v>40</v>
      </c>
      <c r="E140" s="38" t="s">
        <v>274</v>
      </c>
      <c r="F140" s="39" t="s">
        <v>98</v>
      </c>
      <c r="G140" s="40">
        <v>764.55399999999997</v>
      </c>
      <c r="H140" s="41">
        <v>0</v>
      </c>
      <c r="I140" s="41">
        <f>ROUND(G140*H140,P4)</f>
        <v>0</v>
      </c>
      <c r="J140" s="36"/>
      <c r="O140" s="42">
        <f>I140*0.21</f>
        <v>0</v>
      </c>
      <c r="P140">
        <v>3</v>
      </c>
    </row>
    <row r="141">
      <c r="A141" s="36" t="s">
        <v>43</v>
      </c>
      <c r="B141" s="43"/>
      <c r="C141" s="44"/>
      <c r="D141" s="44"/>
      <c r="E141" s="38" t="s">
        <v>275</v>
      </c>
      <c r="F141" s="44"/>
      <c r="G141" s="44"/>
      <c r="H141" s="44"/>
      <c r="I141" s="44"/>
      <c r="J141" s="45"/>
    </row>
    <row r="142" ht="28.8">
      <c r="A142" s="36" t="s">
        <v>45</v>
      </c>
      <c r="B142" s="43"/>
      <c r="C142" s="44"/>
      <c r="D142" s="44"/>
      <c r="E142" s="46" t="s">
        <v>276</v>
      </c>
      <c r="F142" s="44"/>
      <c r="G142" s="44"/>
      <c r="H142" s="44"/>
      <c r="I142" s="44"/>
      <c r="J142" s="45"/>
    </row>
    <row r="143" ht="187.2">
      <c r="A143" s="36" t="s">
        <v>47</v>
      </c>
      <c r="B143" s="43"/>
      <c r="C143" s="44"/>
      <c r="D143" s="44"/>
      <c r="E143" s="38" t="s">
        <v>272</v>
      </c>
      <c r="F143" s="44"/>
      <c r="G143" s="44"/>
      <c r="H143" s="44"/>
      <c r="I143" s="44"/>
      <c r="J143" s="45"/>
    </row>
    <row r="144">
      <c r="A144" s="36" t="s">
        <v>38</v>
      </c>
      <c r="B144" s="36">
        <v>34</v>
      </c>
      <c r="C144" s="37" t="s">
        <v>277</v>
      </c>
      <c r="D144" s="36" t="s">
        <v>40</v>
      </c>
      <c r="E144" s="38" t="s">
        <v>278</v>
      </c>
      <c r="F144" s="39" t="s">
        <v>98</v>
      </c>
      <c r="G144" s="40">
        <v>770.19600000000003</v>
      </c>
      <c r="H144" s="41">
        <v>0</v>
      </c>
      <c r="I144" s="41">
        <f>ROUND(G144*H144,P4)</f>
        <v>0</v>
      </c>
      <c r="J144" s="36"/>
      <c r="O144" s="42">
        <f>I144*0.21</f>
        <v>0</v>
      </c>
      <c r="P144">
        <v>3</v>
      </c>
    </row>
    <row r="145" ht="28.8">
      <c r="A145" s="36" t="s">
        <v>43</v>
      </c>
      <c r="B145" s="43"/>
      <c r="C145" s="44"/>
      <c r="D145" s="44"/>
      <c r="E145" s="38" t="s">
        <v>279</v>
      </c>
      <c r="F145" s="44"/>
      <c r="G145" s="44"/>
      <c r="H145" s="44"/>
      <c r="I145" s="44"/>
      <c r="J145" s="45"/>
    </row>
    <row r="146" ht="28.8">
      <c r="A146" s="36" t="s">
        <v>45</v>
      </c>
      <c r="B146" s="43"/>
      <c r="C146" s="44"/>
      <c r="D146" s="44"/>
      <c r="E146" s="46" t="s">
        <v>280</v>
      </c>
      <c r="F146" s="44"/>
      <c r="G146" s="44"/>
      <c r="H146" s="44"/>
      <c r="I146" s="44"/>
      <c r="J146" s="45"/>
    </row>
    <row r="147" ht="72">
      <c r="A147" s="36" t="s">
        <v>47</v>
      </c>
      <c r="B147" s="43"/>
      <c r="C147" s="44"/>
      <c r="D147" s="44"/>
      <c r="E147" s="38" t="s">
        <v>281</v>
      </c>
      <c r="F147" s="44"/>
      <c r="G147" s="44"/>
      <c r="H147" s="44"/>
      <c r="I147" s="44"/>
      <c r="J147" s="45"/>
    </row>
    <row r="148">
      <c r="A148" s="36" t="s">
        <v>38</v>
      </c>
      <c r="B148" s="36">
        <v>35</v>
      </c>
      <c r="C148" s="37" t="s">
        <v>282</v>
      </c>
      <c r="D148" s="36" t="s">
        <v>40</v>
      </c>
      <c r="E148" s="38" t="s">
        <v>283</v>
      </c>
      <c r="F148" s="39" t="s">
        <v>129</v>
      </c>
      <c r="G148" s="40">
        <v>16.68</v>
      </c>
      <c r="H148" s="41">
        <v>0</v>
      </c>
      <c r="I148" s="41">
        <f>ROUND(G148*H148,P4)</f>
        <v>0</v>
      </c>
      <c r="J148" s="36"/>
      <c r="O148" s="42">
        <f>I148*0.21</f>
        <v>0</v>
      </c>
      <c r="P148">
        <v>3</v>
      </c>
    </row>
    <row r="149" ht="28.8">
      <c r="A149" s="36" t="s">
        <v>43</v>
      </c>
      <c r="B149" s="43"/>
      <c r="C149" s="44"/>
      <c r="D149" s="44"/>
      <c r="E149" s="38" t="s">
        <v>284</v>
      </c>
      <c r="F149" s="44"/>
      <c r="G149" s="44"/>
      <c r="H149" s="44"/>
      <c r="I149" s="44"/>
      <c r="J149" s="45"/>
    </row>
    <row r="150" ht="28.8">
      <c r="A150" s="36" t="s">
        <v>45</v>
      </c>
      <c r="B150" s="43"/>
      <c r="C150" s="44"/>
      <c r="D150" s="44"/>
      <c r="E150" s="46" t="s">
        <v>285</v>
      </c>
      <c r="F150" s="44"/>
      <c r="G150" s="44"/>
      <c r="H150" s="44"/>
      <c r="I150" s="44"/>
      <c r="J150" s="45"/>
    </row>
    <row r="151" ht="72">
      <c r="A151" s="36" t="s">
        <v>47</v>
      </c>
      <c r="B151" s="43"/>
      <c r="C151" s="44"/>
      <c r="D151" s="44"/>
      <c r="E151" s="38" t="s">
        <v>286</v>
      </c>
      <c r="F151" s="44"/>
      <c r="G151" s="44"/>
      <c r="H151" s="44"/>
      <c r="I151" s="44"/>
      <c r="J151" s="45"/>
    </row>
    <row r="152">
      <c r="A152" s="30" t="s">
        <v>35</v>
      </c>
      <c r="B152" s="31"/>
      <c r="C152" s="32" t="s">
        <v>287</v>
      </c>
      <c r="D152" s="33"/>
      <c r="E152" s="30" t="s">
        <v>288</v>
      </c>
      <c r="F152" s="33"/>
      <c r="G152" s="33"/>
      <c r="H152" s="33"/>
      <c r="I152" s="34">
        <f>SUMIFS(I153:I160,A153:A160,"P")</f>
        <v>0</v>
      </c>
      <c r="J152" s="35"/>
    </row>
    <row r="153">
      <c r="A153" s="36" t="s">
        <v>38</v>
      </c>
      <c r="B153" s="36">
        <v>36</v>
      </c>
      <c r="C153" s="37" t="s">
        <v>289</v>
      </c>
      <c r="D153" s="36" t="s">
        <v>40</v>
      </c>
      <c r="E153" s="38" t="s">
        <v>290</v>
      </c>
      <c r="F153" s="39" t="s">
        <v>129</v>
      </c>
      <c r="G153" s="40">
        <v>16.68</v>
      </c>
      <c r="H153" s="41">
        <v>0</v>
      </c>
      <c r="I153" s="41">
        <f>ROUND(G153*H153,P4)</f>
        <v>0</v>
      </c>
      <c r="J153" s="36"/>
      <c r="O153" s="42">
        <f>I153*0.21</f>
        <v>0</v>
      </c>
      <c r="P153">
        <v>3</v>
      </c>
    </row>
    <row r="154" ht="28.8">
      <c r="A154" s="36" t="s">
        <v>43</v>
      </c>
      <c r="B154" s="43"/>
      <c r="C154" s="44"/>
      <c r="D154" s="44"/>
      <c r="E154" s="38" t="s">
        <v>291</v>
      </c>
      <c r="F154" s="44"/>
      <c r="G154" s="44"/>
      <c r="H154" s="44"/>
      <c r="I154" s="44"/>
      <c r="J154" s="45"/>
    </row>
    <row r="155" ht="28.8">
      <c r="A155" s="36" t="s">
        <v>45</v>
      </c>
      <c r="B155" s="43"/>
      <c r="C155" s="44"/>
      <c r="D155" s="44"/>
      <c r="E155" s="46" t="s">
        <v>285</v>
      </c>
      <c r="F155" s="44"/>
      <c r="G155" s="44"/>
      <c r="H155" s="44"/>
      <c r="I155" s="44"/>
      <c r="J155" s="45"/>
    </row>
    <row r="156" ht="72">
      <c r="A156" s="36" t="s">
        <v>47</v>
      </c>
      <c r="B156" s="43"/>
      <c r="C156" s="44"/>
      <c r="D156" s="44"/>
      <c r="E156" s="38" t="s">
        <v>292</v>
      </c>
      <c r="F156" s="44"/>
      <c r="G156" s="44"/>
      <c r="H156" s="44"/>
      <c r="I156" s="44"/>
      <c r="J156" s="45"/>
    </row>
    <row r="157" ht="28.8">
      <c r="A157" s="36" t="s">
        <v>38</v>
      </c>
      <c r="B157" s="36">
        <v>37</v>
      </c>
      <c r="C157" s="37" t="s">
        <v>293</v>
      </c>
      <c r="D157" s="36" t="s">
        <v>40</v>
      </c>
      <c r="E157" s="38" t="s">
        <v>294</v>
      </c>
      <c r="F157" s="39" t="s">
        <v>129</v>
      </c>
      <c r="G157" s="40">
        <v>176.69999999999999</v>
      </c>
      <c r="H157" s="41">
        <v>0</v>
      </c>
      <c r="I157" s="41">
        <f>ROUND(G157*H157,P4)</f>
        <v>0</v>
      </c>
      <c r="J157" s="36"/>
      <c r="O157" s="42">
        <f>I157*0.21</f>
        <v>0</v>
      </c>
      <c r="P157">
        <v>3</v>
      </c>
    </row>
    <row r="158" ht="72">
      <c r="A158" s="36" t="s">
        <v>43</v>
      </c>
      <c r="B158" s="43"/>
      <c r="C158" s="44"/>
      <c r="D158" s="44"/>
      <c r="E158" s="38" t="s">
        <v>295</v>
      </c>
      <c r="F158" s="44"/>
      <c r="G158" s="44"/>
      <c r="H158" s="44"/>
      <c r="I158" s="44"/>
      <c r="J158" s="45"/>
    </row>
    <row r="159" ht="28.8">
      <c r="A159" s="36" t="s">
        <v>45</v>
      </c>
      <c r="B159" s="43"/>
      <c r="C159" s="44"/>
      <c r="D159" s="44"/>
      <c r="E159" s="46" t="s">
        <v>296</v>
      </c>
      <c r="F159" s="44"/>
      <c r="G159" s="44"/>
      <c r="H159" s="44"/>
      <c r="I159" s="44"/>
      <c r="J159" s="45"/>
    </row>
    <row r="160" ht="158.4">
      <c r="A160" s="36" t="s">
        <v>47</v>
      </c>
      <c r="B160" s="47"/>
      <c r="C160" s="48"/>
      <c r="D160" s="48"/>
      <c r="E160" s="38" t="s">
        <v>297</v>
      </c>
      <c r="F160" s="48"/>
      <c r="G160" s="48"/>
      <c r="H160" s="48"/>
      <c r="I160" s="48"/>
      <c r="J160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17</v>
      </c>
      <c r="F2" s="16"/>
      <c r="G2" s="16"/>
      <c r="H2" s="16"/>
      <c r="I2" s="16"/>
      <c r="J2" s="18"/>
    </row>
    <row r="3">
      <c r="A3" s="3" t="s">
        <v>18</v>
      </c>
      <c r="B3" s="19" t="s">
        <v>19</v>
      </c>
      <c r="C3" s="20" t="s">
        <v>20</v>
      </c>
      <c r="D3" s="21"/>
      <c r="E3" s="22" t="s">
        <v>21</v>
      </c>
      <c r="F3" s="16"/>
      <c r="G3" s="16"/>
      <c r="H3" s="23" t="s">
        <v>15</v>
      </c>
      <c r="I3" s="24">
        <f>SUMIFS(I8:I154,A8:A154,"SD")</f>
        <v>0</v>
      </c>
      <c r="J3" s="18"/>
      <c r="O3">
        <v>0</v>
      </c>
      <c r="P3">
        <v>2</v>
      </c>
    </row>
    <row r="4">
      <c r="A4" s="3" t="s">
        <v>22</v>
      </c>
      <c r="B4" s="19" t="s">
        <v>23</v>
      </c>
      <c r="C4" s="20" t="s">
        <v>15</v>
      </c>
      <c r="D4" s="21"/>
      <c r="E4" s="22" t="s">
        <v>16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24</v>
      </c>
      <c r="B5" s="26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7" t="s">
        <v>32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33</v>
      </c>
      <c r="I6" s="7" t="s">
        <v>34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35</v>
      </c>
      <c r="B8" s="31"/>
      <c r="C8" s="32" t="s">
        <v>36</v>
      </c>
      <c r="D8" s="33"/>
      <c r="E8" s="30" t="s">
        <v>37</v>
      </c>
      <c r="F8" s="33"/>
      <c r="G8" s="33"/>
      <c r="H8" s="33"/>
      <c r="I8" s="34">
        <f>SUMIFS(I9:I20,A9:A20,"P")</f>
        <v>0</v>
      </c>
      <c r="J8" s="35"/>
    </row>
    <row r="9" ht="28.8">
      <c r="A9" s="36" t="s">
        <v>38</v>
      </c>
      <c r="B9" s="36">
        <v>1</v>
      </c>
      <c r="C9" s="37" t="s">
        <v>39</v>
      </c>
      <c r="D9" s="36" t="s">
        <v>40</v>
      </c>
      <c r="E9" s="38" t="s">
        <v>41</v>
      </c>
      <c r="F9" s="39" t="s">
        <v>42</v>
      </c>
      <c r="G9" s="40">
        <v>110.062</v>
      </c>
      <c r="H9" s="41">
        <v>0</v>
      </c>
      <c r="I9" s="41">
        <f>ROUND(G9*H9,P4)</f>
        <v>0</v>
      </c>
      <c r="J9" s="36"/>
      <c r="O9" s="42">
        <f>I9*0.21</f>
        <v>0</v>
      </c>
      <c r="P9">
        <v>3</v>
      </c>
    </row>
    <row r="10">
      <c r="A10" s="36" t="s">
        <v>43</v>
      </c>
      <c r="B10" s="43"/>
      <c r="C10" s="44"/>
      <c r="D10" s="44"/>
      <c r="E10" s="38" t="s">
        <v>298</v>
      </c>
      <c r="F10" s="44"/>
      <c r="G10" s="44"/>
      <c r="H10" s="44"/>
      <c r="I10" s="44"/>
      <c r="J10" s="45"/>
    </row>
    <row r="11" ht="28.8">
      <c r="A11" s="36" t="s">
        <v>45</v>
      </c>
      <c r="B11" s="43"/>
      <c r="C11" s="44"/>
      <c r="D11" s="44"/>
      <c r="E11" s="46" t="s">
        <v>299</v>
      </c>
      <c r="F11" s="44"/>
      <c r="G11" s="44"/>
      <c r="H11" s="44"/>
      <c r="I11" s="44"/>
      <c r="J11" s="45"/>
    </row>
    <row r="12" ht="158.4">
      <c r="A12" s="36" t="s">
        <v>47</v>
      </c>
      <c r="B12" s="43"/>
      <c r="C12" s="44"/>
      <c r="D12" s="44"/>
      <c r="E12" s="38" t="s">
        <v>48</v>
      </c>
      <c r="F12" s="44"/>
      <c r="G12" s="44"/>
      <c r="H12" s="44"/>
      <c r="I12" s="44"/>
      <c r="J12" s="45"/>
    </row>
    <row r="13" ht="28.8">
      <c r="A13" s="36" t="s">
        <v>38</v>
      </c>
      <c r="B13" s="36">
        <v>2</v>
      </c>
      <c r="C13" s="37" t="s">
        <v>133</v>
      </c>
      <c r="D13" s="36" t="s">
        <v>40</v>
      </c>
      <c r="E13" s="38" t="s">
        <v>134</v>
      </c>
      <c r="F13" s="39" t="s">
        <v>42</v>
      </c>
      <c r="G13" s="40">
        <v>171.66</v>
      </c>
      <c r="H13" s="41">
        <v>0</v>
      </c>
      <c r="I13" s="41">
        <f>ROUND(G13*H13,P4)</f>
        <v>0</v>
      </c>
      <c r="J13" s="36"/>
      <c r="O13" s="42">
        <f>I13*0.21</f>
        <v>0</v>
      </c>
      <c r="P13">
        <v>3</v>
      </c>
    </row>
    <row r="14">
      <c r="A14" s="36" t="s">
        <v>43</v>
      </c>
      <c r="B14" s="43"/>
      <c r="C14" s="44"/>
      <c r="D14" s="44"/>
      <c r="E14" s="38" t="s">
        <v>300</v>
      </c>
      <c r="F14" s="44"/>
      <c r="G14" s="44"/>
      <c r="H14" s="44"/>
      <c r="I14" s="44"/>
      <c r="J14" s="45"/>
    </row>
    <row r="15" ht="28.8">
      <c r="A15" s="36" t="s">
        <v>45</v>
      </c>
      <c r="B15" s="43"/>
      <c r="C15" s="44"/>
      <c r="D15" s="44"/>
      <c r="E15" s="46" t="s">
        <v>301</v>
      </c>
      <c r="F15" s="44"/>
      <c r="G15" s="44"/>
      <c r="H15" s="44"/>
      <c r="I15" s="44"/>
      <c r="J15" s="45"/>
    </row>
    <row r="16" ht="158.4">
      <c r="A16" s="36" t="s">
        <v>47</v>
      </c>
      <c r="B16" s="43"/>
      <c r="C16" s="44"/>
      <c r="D16" s="44"/>
      <c r="E16" s="38" t="s">
        <v>48</v>
      </c>
      <c r="F16" s="44"/>
      <c r="G16" s="44"/>
      <c r="H16" s="44"/>
      <c r="I16" s="44"/>
      <c r="J16" s="45"/>
    </row>
    <row r="17" ht="28.8">
      <c r="A17" s="36" t="s">
        <v>38</v>
      </c>
      <c r="B17" s="36">
        <v>3</v>
      </c>
      <c r="C17" s="37" t="s">
        <v>137</v>
      </c>
      <c r="D17" s="36" t="s">
        <v>40</v>
      </c>
      <c r="E17" s="38" t="s">
        <v>138</v>
      </c>
      <c r="F17" s="39" t="s">
        <v>42</v>
      </c>
      <c r="G17" s="40">
        <v>34.332000000000001</v>
      </c>
      <c r="H17" s="41">
        <v>0</v>
      </c>
      <c r="I17" s="41">
        <f>ROUND(G17*H17,P4)</f>
        <v>0</v>
      </c>
      <c r="J17" s="36"/>
      <c r="O17" s="42">
        <f>I17*0.21</f>
        <v>0</v>
      </c>
      <c r="P17">
        <v>3</v>
      </c>
    </row>
    <row r="18">
      <c r="A18" s="36" t="s">
        <v>43</v>
      </c>
      <c r="B18" s="43"/>
      <c r="C18" s="44"/>
      <c r="D18" s="44"/>
      <c r="E18" s="38" t="s">
        <v>302</v>
      </c>
      <c r="F18" s="44"/>
      <c r="G18" s="44"/>
      <c r="H18" s="44"/>
      <c r="I18" s="44"/>
      <c r="J18" s="45"/>
    </row>
    <row r="19" ht="28.8">
      <c r="A19" s="36" t="s">
        <v>45</v>
      </c>
      <c r="B19" s="43"/>
      <c r="C19" s="44"/>
      <c r="D19" s="44"/>
      <c r="E19" s="46" t="s">
        <v>303</v>
      </c>
      <c r="F19" s="44"/>
      <c r="G19" s="44"/>
      <c r="H19" s="44"/>
      <c r="I19" s="44"/>
      <c r="J19" s="45"/>
    </row>
    <row r="20" ht="158.4">
      <c r="A20" s="36" t="s">
        <v>47</v>
      </c>
      <c r="B20" s="43"/>
      <c r="C20" s="44"/>
      <c r="D20" s="44"/>
      <c r="E20" s="38" t="s">
        <v>48</v>
      </c>
      <c r="F20" s="44"/>
      <c r="G20" s="44"/>
      <c r="H20" s="44"/>
      <c r="I20" s="44"/>
      <c r="J20" s="45"/>
    </row>
    <row r="21">
      <c r="A21" s="30" t="s">
        <v>35</v>
      </c>
      <c r="B21" s="31"/>
      <c r="C21" s="32" t="s">
        <v>50</v>
      </c>
      <c r="D21" s="33"/>
      <c r="E21" s="30" t="s">
        <v>95</v>
      </c>
      <c r="F21" s="33"/>
      <c r="G21" s="33"/>
      <c r="H21" s="33"/>
      <c r="I21" s="34">
        <f>SUMIFS(I22:I89,A22:A89,"P")</f>
        <v>0</v>
      </c>
      <c r="J21" s="35"/>
    </row>
    <row r="22">
      <c r="A22" s="36" t="s">
        <v>38</v>
      </c>
      <c r="B22" s="36">
        <v>4</v>
      </c>
      <c r="C22" s="37" t="s">
        <v>304</v>
      </c>
      <c r="D22" s="36" t="s">
        <v>40</v>
      </c>
      <c r="E22" s="38" t="s">
        <v>305</v>
      </c>
      <c r="F22" s="39" t="s">
        <v>129</v>
      </c>
      <c r="G22" s="40">
        <v>9</v>
      </c>
      <c r="H22" s="41">
        <v>0</v>
      </c>
      <c r="I22" s="41">
        <f>ROUND(G22*H22,P4)</f>
        <v>0</v>
      </c>
      <c r="J22" s="36"/>
      <c r="O22" s="42">
        <f>I22*0.21</f>
        <v>0</v>
      </c>
      <c r="P22">
        <v>3</v>
      </c>
    </row>
    <row r="23" ht="28.8">
      <c r="A23" s="36" t="s">
        <v>43</v>
      </c>
      <c r="B23" s="43"/>
      <c r="C23" s="44"/>
      <c r="D23" s="44"/>
      <c r="E23" s="38" t="s">
        <v>306</v>
      </c>
      <c r="F23" s="44"/>
      <c r="G23" s="44"/>
      <c r="H23" s="44"/>
      <c r="I23" s="44"/>
      <c r="J23" s="45"/>
    </row>
    <row r="24" ht="28.8">
      <c r="A24" s="36" t="s">
        <v>45</v>
      </c>
      <c r="B24" s="43"/>
      <c r="C24" s="44"/>
      <c r="D24" s="44"/>
      <c r="E24" s="46" t="s">
        <v>307</v>
      </c>
      <c r="F24" s="44"/>
      <c r="G24" s="44"/>
      <c r="H24" s="44"/>
      <c r="I24" s="44"/>
      <c r="J24" s="45"/>
    </row>
    <row r="25" ht="72">
      <c r="A25" s="36" t="s">
        <v>47</v>
      </c>
      <c r="B25" s="43"/>
      <c r="C25" s="44"/>
      <c r="D25" s="44"/>
      <c r="E25" s="38" t="s">
        <v>308</v>
      </c>
      <c r="F25" s="44"/>
      <c r="G25" s="44"/>
      <c r="H25" s="44"/>
      <c r="I25" s="44"/>
      <c r="J25" s="45"/>
    </row>
    <row r="26">
      <c r="A26" s="36" t="s">
        <v>38</v>
      </c>
      <c r="B26" s="36">
        <v>5</v>
      </c>
      <c r="C26" s="37" t="s">
        <v>309</v>
      </c>
      <c r="D26" s="36" t="s">
        <v>40</v>
      </c>
      <c r="E26" s="38" t="s">
        <v>310</v>
      </c>
      <c r="F26" s="39" t="s">
        <v>109</v>
      </c>
      <c r="G26" s="40">
        <v>55.200000000000003</v>
      </c>
      <c r="H26" s="41">
        <v>0</v>
      </c>
      <c r="I26" s="41">
        <f>ROUND(G26*H26,P4)</f>
        <v>0</v>
      </c>
      <c r="J26" s="36"/>
      <c r="O26" s="42">
        <f>I26*0.21</f>
        <v>0</v>
      </c>
      <c r="P26">
        <v>3</v>
      </c>
    </row>
    <row r="27" ht="86.4">
      <c r="A27" s="36" t="s">
        <v>43</v>
      </c>
      <c r="B27" s="43"/>
      <c r="C27" s="44"/>
      <c r="D27" s="44"/>
      <c r="E27" s="38" t="s">
        <v>311</v>
      </c>
      <c r="F27" s="44"/>
      <c r="G27" s="44"/>
      <c r="H27" s="44"/>
      <c r="I27" s="44"/>
      <c r="J27" s="45"/>
    </row>
    <row r="28" ht="43.2">
      <c r="A28" s="36" t="s">
        <v>45</v>
      </c>
      <c r="B28" s="43"/>
      <c r="C28" s="44"/>
      <c r="D28" s="44"/>
      <c r="E28" s="46" t="s">
        <v>312</v>
      </c>
      <c r="F28" s="44"/>
      <c r="G28" s="44"/>
      <c r="H28" s="44"/>
      <c r="I28" s="44"/>
      <c r="J28" s="45"/>
    </row>
    <row r="29" ht="409.5">
      <c r="A29" s="36" t="s">
        <v>47</v>
      </c>
      <c r="B29" s="43"/>
      <c r="C29" s="44"/>
      <c r="D29" s="44"/>
      <c r="E29" s="38" t="s">
        <v>313</v>
      </c>
      <c r="F29" s="44"/>
      <c r="G29" s="44"/>
      <c r="H29" s="44"/>
      <c r="I29" s="44"/>
      <c r="J29" s="45"/>
    </row>
    <row r="30">
      <c r="A30" s="36" t="s">
        <v>38</v>
      </c>
      <c r="B30" s="36">
        <v>6</v>
      </c>
      <c r="C30" s="37" t="s">
        <v>314</v>
      </c>
      <c r="D30" s="36" t="s">
        <v>40</v>
      </c>
      <c r="E30" s="38" t="s">
        <v>315</v>
      </c>
      <c r="F30" s="39" t="s">
        <v>109</v>
      </c>
      <c r="G30" s="40">
        <v>69</v>
      </c>
      <c r="H30" s="41">
        <v>0</v>
      </c>
      <c r="I30" s="41">
        <f>ROUND(G30*H30,P4)</f>
        <v>0</v>
      </c>
      <c r="J30" s="36"/>
      <c r="O30" s="42">
        <f>I30*0.21</f>
        <v>0</v>
      </c>
      <c r="P30">
        <v>3</v>
      </c>
    </row>
    <row r="31" ht="57.6">
      <c r="A31" s="36" t="s">
        <v>43</v>
      </c>
      <c r="B31" s="43"/>
      <c r="C31" s="44"/>
      <c r="D31" s="44"/>
      <c r="E31" s="38" t="s">
        <v>316</v>
      </c>
      <c r="F31" s="44"/>
      <c r="G31" s="44"/>
      <c r="H31" s="44"/>
      <c r="I31" s="44"/>
      <c r="J31" s="45"/>
    </row>
    <row r="32" ht="28.8">
      <c r="A32" s="36" t="s">
        <v>45</v>
      </c>
      <c r="B32" s="43"/>
      <c r="C32" s="44"/>
      <c r="D32" s="44"/>
      <c r="E32" s="46" t="s">
        <v>317</v>
      </c>
      <c r="F32" s="44"/>
      <c r="G32" s="44"/>
      <c r="H32" s="44"/>
      <c r="I32" s="44"/>
      <c r="J32" s="45"/>
    </row>
    <row r="33" ht="409.5">
      <c r="A33" s="36" t="s">
        <v>47</v>
      </c>
      <c r="B33" s="43"/>
      <c r="C33" s="44"/>
      <c r="D33" s="44"/>
      <c r="E33" s="38" t="s">
        <v>313</v>
      </c>
      <c r="F33" s="44"/>
      <c r="G33" s="44"/>
      <c r="H33" s="44"/>
      <c r="I33" s="44"/>
      <c r="J33" s="45"/>
    </row>
    <row r="34">
      <c r="A34" s="36" t="s">
        <v>38</v>
      </c>
      <c r="B34" s="36">
        <v>7</v>
      </c>
      <c r="C34" s="37" t="s">
        <v>318</v>
      </c>
      <c r="D34" s="36" t="s">
        <v>40</v>
      </c>
      <c r="E34" s="38" t="s">
        <v>319</v>
      </c>
      <c r="F34" s="39" t="s">
        <v>109</v>
      </c>
      <c r="G34" s="40">
        <v>13.800000000000001</v>
      </c>
      <c r="H34" s="41">
        <v>0</v>
      </c>
      <c r="I34" s="41">
        <f>ROUND(G34*H34,P4)</f>
        <v>0</v>
      </c>
      <c r="J34" s="36"/>
      <c r="O34" s="42">
        <f>I34*0.21</f>
        <v>0</v>
      </c>
      <c r="P34">
        <v>3</v>
      </c>
    </row>
    <row r="35" ht="57.6">
      <c r="A35" s="36" t="s">
        <v>43</v>
      </c>
      <c r="B35" s="43"/>
      <c r="C35" s="44"/>
      <c r="D35" s="44"/>
      <c r="E35" s="38" t="s">
        <v>320</v>
      </c>
      <c r="F35" s="44"/>
      <c r="G35" s="44"/>
      <c r="H35" s="44"/>
      <c r="I35" s="44"/>
      <c r="J35" s="45"/>
    </row>
    <row r="36" ht="28.8">
      <c r="A36" s="36" t="s">
        <v>45</v>
      </c>
      <c r="B36" s="43"/>
      <c r="C36" s="44"/>
      <c r="D36" s="44"/>
      <c r="E36" s="46" t="s">
        <v>321</v>
      </c>
      <c r="F36" s="44"/>
      <c r="G36" s="44"/>
      <c r="H36" s="44"/>
      <c r="I36" s="44"/>
      <c r="J36" s="45"/>
    </row>
    <row r="37" ht="409.5">
      <c r="A37" s="36" t="s">
        <v>47</v>
      </c>
      <c r="B37" s="43"/>
      <c r="C37" s="44"/>
      <c r="D37" s="44"/>
      <c r="E37" s="38" t="s">
        <v>313</v>
      </c>
      <c r="F37" s="44"/>
      <c r="G37" s="44"/>
      <c r="H37" s="44"/>
      <c r="I37" s="44"/>
      <c r="J37" s="45"/>
    </row>
    <row r="38">
      <c r="A38" s="36" t="s">
        <v>38</v>
      </c>
      <c r="B38" s="36">
        <v>8</v>
      </c>
      <c r="C38" s="37" t="s">
        <v>168</v>
      </c>
      <c r="D38" s="36" t="s">
        <v>40</v>
      </c>
      <c r="E38" s="38" t="s">
        <v>169</v>
      </c>
      <c r="F38" s="39" t="s">
        <v>109</v>
      </c>
      <c r="G38" s="40">
        <v>19.5</v>
      </c>
      <c r="H38" s="41">
        <v>0</v>
      </c>
      <c r="I38" s="41">
        <f>ROUND(G38*H38,P4)</f>
        <v>0</v>
      </c>
      <c r="J38" s="36"/>
      <c r="O38" s="42">
        <f>I38*0.21</f>
        <v>0</v>
      </c>
      <c r="P38">
        <v>3</v>
      </c>
    </row>
    <row r="39">
      <c r="A39" s="36" t="s">
        <v>43</v>
      </c>
      <c r="B39" s="43"/>
      <c r="C39" s="44"/>
      <c r="D39" s="44"/>
      <c r="E39" s="38" t="s">
        <v>170</v>
      </c>
      <c r="F39" s="44"/>
      <c r="G39" s="44"/>
      <c r="H39" s="44"/>
      <c r="I39" s="44"/>
      <c r="J39" s="45"/>
    </row>
    <row r="40" ht="28.8">
      <c r="A40" s="36" t="s">
        <v>45</v>
      </c>
      <c r="B40" s="43"/>
      <c r="C40" s="44"/>
      <c r="D40" s="44"/>
      <c r="E40" s="46" t="s">
        <v>322</v>
      </c>
      <c r="F40" s="44"/>
      <c r="G40" s="44"/>
      <c r="H40" s="44"/>
      <c r="I40" s="44"/>
      <c r="J40" s="45"/>
    </row>
    <row r="41" ht="388.8">
      <c r="A41" s="36" t="s">
        <v>47</v>
      </c>
      <c r="B41" s="43"/>
      <c r="C41" s="44"/>
      <c r="D41" s="44"/>
      <c r="E41" s="38" t="s">
        <v>172</v>
      </c>
      <c r="F41" s="44"/>
      <c r="G41" s="44"/>
      <c r="H41" s="44"/>
      <c r="I41" s="44"/>
      <c r="J41" s="45"/>
    </row>
    <row r="42">
      <c r="A42" s="36" t="s">
        <v>38</v>
      </c>
      <c r="B42" s="36">
        <v>9</v>
      </c>
      <c r="C42" s="37" t="s">
        <v>178</v>
      </c>
      <c r="D42" s="36" t="s">
        <v>40</v>
      </c>
      <c r="E42" s="38" t="s">
        <v>179</v>
      </c>
      <c r="F42" s="39" t="s">
        <v>109</v>
      </c>
      <c r="G42" s="40">
        <v>85.829999999999998</v>
      </c>
      <c r="H42" s="41">
        <v>0</v>
      </c>
      <c r="I42" s="41">
        <f>ROUND(G42*H42,P4)</f>
        <v>0</v>
      </c>
      <c r="J42" s="36"/>
      <c r="O42" s="42">
        <f>I42*0.21</f>
        <v>0</v>
      </c>
      <c r="P42">
        <v>3</v>
      </c>
    </row>
    <row r="43" ht="100.8">
      <c r="A43" s="36" t="s">
        <v>43</v>
      </c>
      <c r="B43" s="43"/>
      <c r="C43" s="44"/>
      <c r="D43" s="44"/>
      <c r="E43" s="38" t="s">
        <v>323</v>
      </c>
      <c r="F43" s="44"/>
      <c r="G43" s="44"/>
      <c r="H43" s="44"/>
      <c r="I43" s="44"/>
      <c r="J43" s="45"/>
    </row>
    <row r="44" ht="28.8">
      <c r="A44" s="36" t="s">
        <v>45</v>
      </c>
      <c r="B44" s="43"/>
      <c r="C44" s="44"/>
      <c r="D44" s="44"/>
      <c r="E44" s="46" t="s">
        <v>324</v>
      </c>
      <c r="F44" s="44"/>
      <c r="G44" s="44"/>
      <c r="H44" s="44"/>
      <c r="I44" s="44"/>
      <c r="J44" s="45"/>
    </row>
    <row r="45" ht="57.6">
      <c r="A45" s="36" t="s">
        <v>47</v>
      </c>
      <c r="B45" s="43"/>
      <c r="C45" s="44"/>
      <c r="D45" s="44"/>
      <c r="E45" s="38" t="s">
        <v>182</v>
      </c>
      <c r="F45" s="44"/>
      <c r="G45" s="44"/>
      <c r="H45" s="44"/>
      <c r="I45" s="44"/>
      <c r="J45" s="45"/>
    </row>
    <row r="46">
      <c r="A46" s="36" t="s">
        <v>38</v>
      </c>
      <c r="B46" s="36">
        <v>10</v>
      </c>
      <c r="C46" s="37" t="s">
        <v>183</v>
      </c>
      <c r="D46" s="36" t="s">
        <v>40</v>
      </c>
      <c r="E46" s="38" t="s">
        <v>184</v>
      </c>
      <c r="F46" s="39" t="s">
        <v>109</v>
      </c>
      <c r="G46" s="40">
        <v>17.166</v>
      </c>
      <c r="H46" s="41">
        <v>0</v>
      </c>
      <c r="I46" s="41">
        <f>ROUND(G46*H46,P4)</f>
        <v>0</v>
      </c>
      <c r="J46" s="36"/>
      <c r="O46" s="42">
        <f>I46*0.21</f>
        <v>0</v>
      </c>
      <c r="P46">
        <v>3</v>
      </c>
    </row>
    <row r="47" ht="100.8">
      <c r="A47" s="36" t="s">
        <v>43</v>
      </c>
      <c r="B47" s="43"/>
      <c r="C47" s="44"/>
      <c r="D47" s="44"/>
      <c r="E47" s="38" t="s">
        <v>325</v>
      </c>
      <c r="F47" s="44"/>
      <c r="G47" s="44"/>
      <c r="H47" s="44"/>
      <c r="I47" s="44"/>
      <c r="J47" s="45"/>
    </row>
    <row r="48" ht="28.8">
      <c r="A48" s="36" t="s">
        <v>45</v>
      </c>
      <c r="B48" s="43"/>
      <c r="C48" s="44"/>
      <c r="D48" s="44"/>
      <c r="E48" s="46" t="s">
        <v>326</v>
      </c>
      <c r="F48" s="44"/>
      <c r="G48" s="44"/>
      <c r="H48" s="44"/>
      <c r="I48" s="44"/>
      <c r="J48" s="45"/>
    </row>
    <row r="49" ht="57.6">
      <c r="A49" s="36" t="s">
        <v>47</v>
      </c>
      <c r="B49" s="43"/>
      <c r="C49" s="44"/>
      <c r="D49" s="44"/>
      <c r="E49" s="38" t="s">
        <v>182</v>
      </c>
      <c r="F49" s="44"/>
      <c r="G49" s="44"/>
      <c r="H49" s="44"/>
      <c r="I49" s="44"/>
      <c r="J49" s="45"/>
    </row>
    <row r="50">
      <c r="A50" s="36" t="s">
        <v>38</v>
      </c>
      <c r="B50" s="36">
        <v>11</v>
      </c>
      <c r="C50" s="37" t="s">
        <v>327</v>
      </c>
      <c r="D50" s="36" t="s">
        <v>40</v>
      </c>
      <c r="E50" s="38" t="s">
        <v>328</v>
      </c>
      <c r="F50" s="39" t="s">
        <v>109</v>
      </c>
      <c r="G50" s="40">
        <v>13.464</v>
      </c>
      <c r="H50" s="41">
        <v>0</v>
      </c>
      <c r="I50" s="41">
        <f>ROUND(G50*H50,P4)</f>
        <v>0</v>
      </c>
      <c r="J50" s="36"/>
      <c r="O50" s="42">
        <f>I50*0.21</f>
        <v>0</v>
      </c>
      <c r="P50">
        <v>3</v>
      </c>
    </row>
    <row r="51" ht="72">
      <c r="A51" s="36" t="s">
        <v>43</v>
      </c>
      <c r="B51" s="43"/>
      <c r="C51" s="44"/>
      <c r="D51" s="44"/>
      <c r="E51" s="38" t="s">
        <v>329</v>
      </c>
      <c r="F51" s="44"/>
      <c r="G51" s="44"/>
      <c r="H51" s="44"/>
      <c r="I51" s="44"/>
      <c r="J51" s="45"/>
    </row>
    <row r="52" ht="28.8">
      <c r="A52" s="36" t="s">
        <v>45</v>
      </c>
      <c r="B52" s="43"/>
      <c r="C52" s="44"/>
      <c r="D52" s="44"/>
      <c r="E52" s="46" t="s">
        <v>330</v>
      </c>
      <c r="F52" s="44"/>
      <c r="G52" s="44"/>
      <c r="H52" s="44"/>
      <c r="I52" s="44"/>
      <c r="J52" s="45"/>
    </row>
    <row r="53" ht="409.5">
      <c r="A53" s="36" t="s">
        <v>47</v>
      </c>
      <c r="B53" s="43"/>
      <c r="C53" s="44"/>
      <c r="D53" s="44"/>
      <c r="E53" s="38" t="s">
        <v>331</v>
      </c>
      <c r="F53" s="44"/>
      <c r="G53" s="44"/>
      <c r="H53" s="44"/>
      <c r="I53" s="44"/>
      <c r="J53" s="45"/>
    </row>
    <row r="54">
      <c r="A54" s="36" t="s">
        <v>38</v>
      </c>
      <c r="B54" s="36">
        <v>12</v>
      </c>
      <c r="C54" s="37" t="s">
        <v>332</v>
      </c>
      <c r="D54" s="36" t="s">
        <v>40</v>
      </c>
      <c r="E54" s="38" t="s">
        <v>333</v>
      </c>
      <c r="F54" s="39" t="s">
        <v>109</v>
      </c>
      <c r="G54" s="40">
        <v>16.829999999999998</v>
      </c>
      <c r="H54" s="41">
        <v>0</v>
      </c>
      <c r="I54" s="41">
        <f>ROUND(G54*H54,P4)</f>
        <v>0</v>
      </c>
      <c r="J54" s="36"/>
      <c r="O54" s="42">
        <f>I54*0.21</f>
        <v>0</v>
      </c>
      <c r="P54">
        <v>3</v>
      </c>
    </row>
    <row r="55" ht="72">
      <c r="A55" s="36" t="s">
        <v>43</v>
      </c>
      <c r="B55" s="43"/>
      <c r="C55" s="44"/>
      <c r="D55" s="44"/>
      <c r="E55" s="38" t="s">
        <v>334</v>
      </c>
      <c r="F55" s="44"/>
      <c r="G55" s="44"/>
      <c r="H55" s="44"/>
      <c r="I55" s="44"/>
      <c r="J55" s="45"/>
    </row>
    <row r="56" ht="28.8">
      <c r="A56" s="36" t="s">
        <v>45</v>
      </c>
      <c r="B56" s="43"/>
      <c r="C56" s="44"/>
      <c r="D56" s="44"/>
      <c r="E56" s="46" t="s">
        <v>335</v>
      </c>
      <c r="F56" s="44"/>
      <c r="G56" s="44"/>
      <c r="H56" s="44"/>
      <c r="I56" s="44"/>
      <c r="J56" s="45"/>
    </row>
    <row r="57" ht="409.5">
      <c r="A57" s="36" t="s">
        <v>47</v>
      </c>
      <c r="B57" s="43"/>
      <c r="C57" s="44"/>
      <c r="D57" s="44"/>
      <c r="E57" s="38" t="s">
        <v>331</v>
      </c>
      <c r="F57" s="44"/>
      <c r="G57" s="44"/>
      <c r="H57" s="44"/>
      <c r="I57" s="44"/>
      <c r="J57" s="45"/>
    </row>
    <row r="58">
      <c r="A58" s="36" t="s">
        <v>38</v>
      </c>
      <c r="B58" s="36">
        <v>13</v>
      </c>
      <c r="C58" s="37" t="s">
        <v>336</v>
      </c>
      <c r="D58" s="36" t="s">
        <v>40</v>
      </c>
      <c r="E58" s="38" t="s">
        <v>337</v>
      </c>
      <c r="F58" s="39" t="s">
        <v>109</v>
      </c>
      <c r="G58" s="40">
        <v>3.3660000000000001</v>
      </c>
      <c r="H58" s="41">
        <v>0</v>
      </c>
      <c r="I58" s="41">
        <f>ROUND(G58*H58,P4)</f>
        <v>0</v>
      </c>
      <c r="J58" s="36"/>
      <c r="O58" s="42">
        <f>I58*0.21</f>
        <v>0</v>
      </c>
      <c r="P58">
        <v>3</v>
      </c>
    </row>
    <row r="59" ht="72">
      <c r="A59" s="36" t="s">
        <v>43</v>
      </c>
      <c r="B59" s="43"/>
      <c r="C59" s="44"/>
      <c r="D59" s="44"/>
      <c r="E59" s="38" t="s">
        <v>338</v>
      </c>
      <c r="F59" s="44"/>
      <c r="G59" s="44"/>
      <c r="H59" s="44"/>
      <c r="I59" s="44"/>
      <c r="J59" s="45"/>
    </row>
    <row r="60" ht="28.8">
      <c r="A60" s="36" t="s">
        <v>45</v>
      </c>
      <c r="B60" s="43"/>
      <c r="C60" s="44"/>
      <c r="D60" s="44"/>
      <c r="E60" s="46" t="s">
        <v>339</v>
      </c>
      <c r="F60" s="44"/>
      <c r="G60" s="44"/>
      <c r="H60" s="44"/>
      <c r="I60" s="44"/>
      <c r="J60" s="45"/>
    </row>
    <row r="61" ht="409.5">
      <c r="A61" s="36" t="s">
        <v>47</v>
      </c>
      <c r="B61" s="43"/>
      <c r="C61" s="44"/>
      <c r="D61" s="44"/>
      <c r="E61" s="38" t="s">
        <v>331</v>
      </c>
      <c r="F61" s="44"/>
      <c r="G61" s="44"/>
      <c r="H61" s="44"/>
      <c r="I61" s="44"/>
      <c r="J61" s="45"/>
    </row>
    <row r="62">
      <c r="A62" s="36" t="s">
        <v>38</v>
      </c>
      <c r="B62" s="36">
        <v>14</v>
      </c>
      <c r="C62" s="37" t="s">
        <v>115</v>
      </c>
      <c r="D62" s="36" t="s">
        <v>40</v>
      </c>
      <c r="E62" s="38" t="s">
        <v>116</v>
      </c>
      <c r="F62" s="39" t="s">
        <v>109</v>
      </c>
      <c r="G62" s="40">
        <v>158.02699999999999</v>
      </c>
      <c r="H62" s="41">
        <v>0</v>
      </c>
      <c r="I62" s="41">
        <f>ROUND(G62*H62,P4)</f>
        <v>0</v>
      </c>
      <c r="J62" s="36"/>
      <c r="O62" s="42">
        <f>I62*0.21</f>
        <v>0</v>
      </c>
      <c r="P62">
        <v>3</v>
      </c>
    </row>
    <row r="63">
      <c r="A63" s="36" t="s">
        <v>43</v>
      </c>
      <c r="B63" s="43"/>
      <c r="C63" s="44"/>
      <c r="D63" s="44"/>
      <c r="E63" s="50" t="s">
        <v>40</v>
      </c>
      <c r="F63" s="44"/>
      <c r="G63" s="44"/>
      <c r="H63" s="44"/>
      <c r="I63" s="44"/>
      <c r="J63" s="45"/>
    </row>
    <row r="64" ht="57.6">
      <c r="A64" s="36" t="s">
        <v>45</v>
      </c>
      <c r="B64" s="43"/>
      <c r="C64" s="44"/>
      <c r="D64" s="44"/>
      <c r="E64" s="46" t="s">
        <v>340</v>
      </c>
      <c r="F64" s="44"/>
      <c r="G64" s="44"/>
      <c r="H64" s="44"/>
      <c r="I64" s="44"/>
      <c r="J64" s="45"/>
    </row>
    <row r="65" ht="244.8">
      <c r="A65" s="36" t="s">
        <v>47</v>
      </c>
      <c r="B65" s="43"/>
      <c r="C65" s="44"/>
      <c r="D65" s="44"/>
      <c r="E65" s="38" t="s">
        <v>119</v>
      </c>
      <c r="F65" s="44"/>
      <c r="G65" s="44"/>
      <c r="H65" s="44"/>
      <c r="I65" s="44"/>
      <c r="J65" s="45"/>
    </row>
    <row r="66">
      <c r="A66" s="36" t="s">
        <v>38</v>
      </c>
      <c r="B66" s="36">
        <v>15</v>
      </c>
      <c r="C66" s="37" t="s">
        <v>341</v>
      </c>
      <c r="D66" s="36" t="s">
        <v>40</v>
      </c>
      <c r="E66" s="38" t="s">
        <v>342</v>
      </c>
      <c r="F66" s="39" t="s">
        <v>109</v>
      </c>
      <c r="G66" s="40">
        <v>13.632999999999999</v>
      </c>
      <c r="H66" s="41">
        <v>0</v>
      </c>
      <c r="I66" s="41">
        <f>ROUND(G66*H66,P4)</f>
        <v>0</v>
      </c>
      <c r="J66" s="36"/>
      <c r="O66" s="42">
        <f>I66*0.21</f>
        <v>0</v>
      </c>
      <c r="P66">
        <v>3</v>
      </c>
    </row>
    <row r="67">
      <c r="A67" s="36" t="s">
        <v>43</v>
      </c>
      <c r="B67" s="43"/>
      <c r="C67" s="44"/>
      <c r="D67" s="44"/>
      <c r="E67" s="38" t="s">
        <v>343</v>
      </c>
      <c r="F67" s="44"/>
      <c r="G67" s="44"/>
      <c r="H67" s="44"/>
      <c r="I67" s="44"/>
      <c r="J67" s="45"/>
    </row>
    <row r="68" ht="43.2">
      <c r="A68" s="36" t="s">
        <v>45</v>
      </c>
      <c r="B68" s="43"/>
      <c r="C68" s="44"/>
      <c r="D68" s="44"/>
      <c r="E68" s="46" t="s">
        <v>344</v>
      </c>
      <c r="F68" s="44"/>
      <c r="G68" s="44"/>
      <c r="H68" s="44"/>
      <c r="I68" s="44"/>
      <c r="J68" s="45"/>
    </row>
    <row r="69" ht="302.4">
      <c r="A69" s="36" t="s">
        <v>47</v>
      </c>
      <c r="B69" s="43"/>
      <c r="C69" s="44"/>
      <c r="D69" s="44"/>
      <c r="E69" s="38" t="s">
        <v>345</v>
      </c>
      <c r="F69" s="44"/>
      <c r="G69" s="44"/>
      <c r="H69" s="44"/>
      <c r="I69" s="44"/>
      <c r="J69" s="45"/>
    </row>
    <row r="70">
      <c r="A70" s="36" t="s">
        <v>38</v>
      </c>
      <c r="B70" s="36">
        <v>16</v>
      </c>
      <c r="C70" s="37" t="s">
        <v>346</v>
      </c>
      <c r="D70" s="36" t="s">
        <v>40</v>
      </c>
      <c r="E70" s="38" t="s">
        <v>347</v>
      </c>
      <c r="F70" s="39" t="s">
        <v>109</v>
      </c>
      <c r="G70" s="40">
        <v>13.109999999999999</v>
      </c>
      <c r="H70" s="41">
        <v>0</v>
      </c>
      <c r="I70" s="41">
        <f>ROUND(G70*H70,P4)</f>
        <v>0</v>
      </c>
      <c r="J70" s="36"/>
      <c r="O70" s="42">
        <f>I70*0.21</f>
        <v>0</v>
      </c>
      <c r="P70">
        <v>3</v>
      </c>
    </row>
    <row r="71">
      <c r="A71" s="36" t="s">
        <v>43</v>
      </c>
      <c r="B71" s="43"/>
      <c r="C71" s="44"/>
      <c r="D71" s="44"/>
      <c r="E71" s="38" t="s">
        <v>348</v>
      </c>
      <c r="F71" s="44"/>
      <c r="G71" s="44"/>
      <c r="H71" s="44"/>
      <c r="I71" s="44"/>
      <c r="J71" s="45"/>
    </row>
    <row r="72" ht="43.2">
      <c r="A72" s="36" t="s">
        <v>45</v>
      </c>
      <c r="B72" s="43"/>
      <c r="C72" s="44"/>
      <c r="D72" s="44"/>
      <c r="E72" s="46" t="s">
        <v>349</v>
      </c>
      <c r="F72" s="44"/>
      <c r="G72" s="44"/>
      <c r="H72" s="44"/>
      <c r="I72" s="44"/>
      <c r="J72" s="45"/>
    </row>
    <row r="73" ht="388.8">
      <c r="A73" s="36" t="s">
        <v>47</v>
      </c>
      <c r="B73" s="43"/>
      <c r="C73" s="44"/>
      <c r="D73" s="44"/>
      <c r="E73" s="38" t="s">
        <v>350</v>
      </c>
      <c r="F73" s="44"/>
      <c r="G73" s="44"/>
      <c r="H73" s="44"/>
      <c r="I73" s="44"/>
      <c r="J73" s="45"/>
    </row>
    <row r="74">
      <c r="A74" s="36" t="s">
        <v>38</v>
      </c>
      <c r="B74" s="36">
        <v>17</v>
      </c>
      <c r="C74" s="37" t="s">
        <v>211</v>
      </c>
      <c r="D74" s="36" t="s">
        <v>40</v>
      </c>
      <c r="E74" s="38" t="s">
        <v>212</v>
      </c>
      <c r="F74" s="39" t="s">
        <v>98</v>
      </c>
      <c r="G74" s="40">
        <v>130</v>
      </c>
      <c r="H74" s="41">
        <v>0</v>
      </c>
      <c r="I74" s="41">
        <f>ROUND(G74*H74,P4)</f>
        <v>0</v>
      </c>
      <c r="J74" s="36"/>
      <c r="O74" s="42">
        <f>I74*0.21</f>
        <v>0</v>
      </c>
      <c r="P74">
        <v>3</v>
      </c>
    </row>
    <row r="75" ht="28.8">
      <c r="A75" s="36" t="s">
        <v>43</v>
      </c>
      <c r="B75" s="43"/>
      <c r="C75" s="44"/>
      <c r="D75" s="44"/>
      <c r="E75" s="38" t="s">
        <v>213</v>
      </c>
      <c r="F75" s="44"/>
      <c r="G75" s="44"/>
      <c r="H75" s="44"/>
      <c r="I75" s="44"/>
      <c r="J75" s="45"/>
    </row>
    <row r="76" ht="28.8">
      <c r="A76" s="36" t="s">
        <v>45</v>
      </c>
      <c r="B76" s="43"/>
      <c r="C76" s="44"/>
      <c r="D76" s="44"/>
      <c r="E76" s="46" t="s">
        <v>351</v>
      </c>
      <c r="F76" s="44"/>
      <c r="G76" s="44"/>
      <c r="H76" s="44"/>
      <c r="I76" s="44"/>
      <c r="J76" s="45"/>
    </row>
    <row r="77" ht="72">
      <c r="A77" s="36" t="s">
        <v>47</v>
      </c>
      <c r="B77" s="43"/>
      <c r="C77" s="44"/>
      <c r="D77" s="44"/>
      <c r="E77" s="38" t="s">
        <v>215</v>
      </c>
      <c r="F77" s="44"/>
      <c r="G77" s="44"/>
      <c r="H77" s="44"/>
      <c r="I77" s="44"/>
      <c r="J77" s="45"/>
    </row>
    <row r="78">
      <c r="A78" s="36" t="s">
        <v>38</v>
      </c>
      <c r="B78" s="36">
        <v>18</v>
      </c>
      <c r="C78" s="37" t="s">
        <v>218</v>
      </c>
      <c r="D78" s="36" t="s">
        <v>40</v>
      </c>
      <c r="E78" s="38" t="s">
        <v>219</v>
      </c>
      <c r="F78" s="39" t="s">
        <v>98</v>
      </c>
      <c r="G78" s="40">
        <v>130</v>
      </c>
      <c r="H78" s="41">
        <v>0</v>
      </c>
      <c r="I78" s="41">
        <f>ROUND(G78*H78,P4)</f>
        <v>0</v>
      </c>
      <c r="J78" s="36"/>
      <c r="O78" s="42">
        <f>I78*0.21</f>
        <v>0</v>
      </c>
      <c r="P78">
        <v>3</v>
      </c>
    </row>
    <row r="79">
      <c r="A79" s="36" t="s">
        <v>43</v>
      </c>
      <c r="B79" s="43"/>
      <c r="C79" s="44"/>
      <c r="D79" s="44"/>
      <c r="E79" s="50" t="s">
        <v>40</v>
      </c>
      <c r="F79" s="44"/>
      <c r="G79" s="44"/>
      <c r="H79" s="44"/>
      <c r="I79" s="44"/>
      <c r="J79" s="45"/>
    </row>
    <row r="80" ht="28.8">
      <c r="A80" s="36" t="s">
        <v>45</v>
      </c>
      <c r="B80" s="43"/>
      <c r="C80" s="44"/>
      <c r="D80" s="44"/>
      <c r="E80" s="46" t="s">
        <v>351</v>
      </c>
      <c r="F80" s="44"/>
      <c r="G80" s="44"/>
      <c r="H80" s="44"/>
      <c r="I80" s="44"/>
      <c r="J80" s="45"/>
    </row>
    <row r="81" ht="72">
      <c r="A81" s="36" t="s">
        <v>47</v>
      </c>
      <c r="B81" s="43"/>
      <c r="C81" s="44"/>
      <c r="D81" s="44"/>
      <c r="E81" s="38" t="s">
        <v>221</v>
      </c>
      <c r="F81" s="44"/>
      <c r="G81" s="44"/>
      <c r="H81" s="44"/>
      <c r="I81" s="44"/>
      <c r="J81" s="45"/>
    </row>
    <row r="82">
      <c r="A82" s="36" t="s">
        <v>38</v>
      </c>
      <c r="B82" s="36">
        <v>19</v>
      </c>
      <c r="C82" s="37" t="s">
        <v>222</v>
      </c>
      <c r="D82" s="36" t="s">
        <v>40</v>
      </c>
      <c r="E82" s="38" t="s">
        <v>223</v>
      </c>
      <c r="F82" s="39" t="s">
        <v>98</v>
      </c>
      <c r="G82" s="40">
        <v>520</v>
      </c>
      <c r="H82" s="41">
        <v>0</v>
      </c>
      <c r="I82" s="41">
        <f>ROUND(G82*H82,P4)</f>
        <v>0</v>
      </c>
      <c r="J82" s="36"/>
      <c r="O82" s="42">
        <f>I82*0.21</f>
        <v>0</v>
      </c>
      <c r="P82">
        <v>3</v>
      </c>
    </row>
    <row r="83">
      <c r="A83" s="36" t="s">
        <v>43</v>
      </c>
      <c r="B83" s="43"/>
      <c r="C83" s="44"/>
      <c r="D83" s="44"/>
      <c r="E83" s="50" t="s">
        <v>40</v>
      </c>
      <c r="F83" s="44"/>
      <c r="G83" s="44"/>
      <c r="H83" s="44"/>
      <c r="I83" s="44"/>
      <c r="J83" s="45"/>
    </row>
    <row r="84" ht="28.8">
      <c r="A84" s="36" t="s">
        <v>45</v>
      </c>
      <c r="B84" s="43"/>
      <c r="C84" s="44"/>
      <c r="D84" s="44"/>
      <c r="E84" s="46" t="s">
        <v>352</v>
      </c>
      <c r="F84" s="44"/>
      <c r="G84" s="44"/>
      <c r="H84" s="44"/>
      <c r="I84" s="44"/>
      <c r="J84" s="45"/>
    </row>
    <row r="85" ht="86.4">
      <c r="A85" s="36" t="s">
        <v>47</v>
      </c>
      <c r="B85" s="43"/>
      <c r="C85" s="44"/>
      <c r="D85" s="44"/>
      <c r="E85" s="38" t="s">
        <v>225</v>
      </c>
      <c r="F85" s="44"/>
      <c r="G85" s="44"/>
      <c r="H85" s="44"/>
      <c r="I85" s="44"/>
      <c r="J85" s="45"/>
    </row>
    <row r="86">
      <c r="A86" s="36" t="s">
        <v>38</v>
      </c>
      <c r="B86" s="36">
        <v>20</v>
      </c>
      <c r="C86" s="37" t="s">
        <v>226</v>
      </c>
      <c r="D86" s="36" t="s">
        <v>40</v>
      </c>
      <c r="E86" s="38" t="s">
        <v>227</v>
      </c>
      <c r="F86" s="39" t="s">
        <v>98</v>
      </c>
      <c r="G86" s="40">
        <v>195</v>
      </c>
      <c r="H86" s="41">
        <v>0</v>
      </c>
      <c r="I86" s="41">
        <f>ROUND(G86*H86,P4)</f>
        <v>0</v>
      </c>
      <c r="J86" s="36"/>
      <c r="O86" s="42">
        <f>I86*0.21</f>
        <v>0</v>
      </c>
      <c r="P86">
        <v>3</v>
      </c>
    </row>
    <row r="87">
      <c r="A87" s="36" t="s">
        <v>43</v>
      </c>
      <c r="B87" s="43"/>
      <c r="C87" s="44"/>
      <c r="D87" s="44"/>
      <c r="E87" s="38" t="s">
        <v>228</v>
      </c>
      <c r="F87" s="44"/>
      <c r="G87" s="44"/>
      <c r="H87" s="44"/>
      <c r="I87" s="44"/>
      <c r="J87" s="45"/>
    </row>
    <row r="88" ht="28.8">
      <c r="A88" s="36" t="s">
        <v>45</v>
      </c>
      <c r="B88" s="43"/>
      <c r="C88" s="44"/>
      <c r="D88" s="44"/>
      <c r="E88" s="46" t="s">
        <v>353</v>
      </c>
      <c r="F88" s="44"/>
      <c r="G88" s="44"/>
      <c r="H88" s="44"/>
      <c r="I88" s="44"/>
      <c r="J88" s="45"/>
    </row>
    <row r="89" ht="72">
      <c r="A89" s="36" t="s">
        <v>47</v>
      </c>
      <c r="B89" s="43"/>
      <c r="C89" s="44"/>
      <c r="D89" s="44"/>
      <c r="E89" s="38" t="s">
        <v>230</v>
      </c>
      <c r="F89" s="44"/>
      <c r="G89" s="44"/>
      <c r="H89" s="44"/>
      <c r="I89" s="44"/>
      <c r="J89" s="45"/>
    </row>
    <row r="90">
      <c r="A90" s="30" t="s">
        <v>35</v>
      </c>
      <c r="B90" s="31"/>
      <c r="C90" s="32" t="s">
        <v>56</v>
      </c>
      <c r="D90" s="33"/>
      <c r="E90" s="30" t="s">
        <v>354</v>
      </c>
      <c r="F90" s="33"/>
      <c r="G90" s="33"/>
      <c r="H90" s="33"/>
      <c r="I90" s="34">
        <f>SUMIFS(I91:I94,A91:A94,"P")</f>
        <v>0</v>
      </c>
      <c r="J90" s="35"/>
    </row>
    <row r="91">
      <c r="A91" s="36" t="s">
        <v>38</v>
      </c>
      <c r="B91" s="36">
        <v>21</v>
      </c>
      <c r="C91" s="37" t="s">
        <v>355</v>
      </c>
      <c r="D91" s="36" t="s">
        <v>40</v>
      </c>
      <c r="E91" s="38" t="s">
        <v>356</v>
      </c>
      <c r="F91" s="39" t="s">
        <v>129</v>
      </c>
      <c r="G91" s="40">
        <v>25.5</v>
      </c>
      <c r="H91" s="41">
        <v>0</v>
      </c>
      <c r="I91" s="41">
        <f>ROUND(G91*H91,P4)</f>
        <v>0</v>
      </c>
      <c r="J91" s="36"/>
      <c r="O91" s="42">
        <f>I91*0.21</f>
        <v>0</v>
      </c>
      <c r="P91">
        <v>3</v>
      </c>
    </row>
    <row r="92">
      <c r="A92" s="36" t="s">
        <v>43</v>
      </c>
      <c r="B92" s="43"/>
      <c r="C92" s="44"/>
      <c r="D92" s="44"/>
      <c r="E92" s="38" t="s">
        <v>357</v>
      </c>
      <c r="F92" s="44"/>
      <c r="G92" s="44"/>
      <c r="H92" s="44"/>
      <c r="I92" s="44"/>
      <c r="J92" s="45"/>
    </row>
    <row r="93" ht="28.8">
      <c r="A93" s="36" t="s">
        <v>45</v>
      </c>
      <c r="B93" s="43"/>
      <c r="C93" s="44"/>
      <c r="D93" s="44"/>
      <c r="E93" s="46" t="s">
        <v>358</v>
      </c>
      <c r="F93" s="44"/>
      <c r="G93" s="44"/>
      <c r="H93" s="44"/>
      <c r="I93" s="44"/>
      <c r="J93" s="45"/>
    </row>
    <row r="94" ht="216">
      <c r="A94" s="36" t="s">
        <v>47</v>
      </c>
      <c r="B94" s="43"/>
      <c r="C94" s="44"/>
      <c r="D94" s="44"/>
      <c r="E94" s="38" t="s">
        <v>359</v>
      </c>
      <c r="F94" s="44"/>
      <c r="G94" s="44"/>
      <c r="H94" s="44"/>
      <c r="I94" s="44"/>
      <c r="J94" s="45"/>
    </row>
    <row r="95">
      <c r="A95" s="30" t="s">
        <v>35</v>
      </c>
      <c r="B95" s="31"/>
      <c r="C95" s="32" t="s">
        <v>231</v>
      </c>
      <c r="D95" s="33"/>
      <c r="E95" s="30" t="s">
        <v>232</v>
      </c>
      <c r="F95" s="33"/>
      <c r="G95" s="33"/>
      <c r="H95" s="33"/>
      <c r="I95" s="34">
        <f>SUMIFS(I96:I111,A96:A111,"P")</f>
        <v>0</v>
      </c>
      <c r="J95" s="35"/>
    </row>
    <row r="96">
      <c r="A96" s="36" t="s">
        <v>38</v>
      </c>
      <c r="B96" s="36">
        <v>22</v>
      </c>
      <c r="C96" s="37" t="s">
        <v>360</v>
      </c>
      <c r="D96" s="36" t="s">
        <v>40</v>
      </c>
      <c r="E96" s="38" t="s">
        <v>361</v>
      </c>
      <c r="F96" s="39" t="s">
        <v>109</v>
      </c>
      <c r="G96" s="40">
        <v>6.6429999999999998</v>
      </c>
      <c r="H96" s="41">
        <v>0</v>
      </c>
      <c r="I96" s="41">
        <f>ROUND(G96*H96,P4)</f>
        <v>0</v>
      </c>
      <c r="J96" s="36"/>
      <c r="O96" s="42">
        <f>I96*0.21</f>
        <v>0</v>
      </c>
      <c r="P96">
        <v>3</v>
      </c>
    </row>
    <row r="97">
      <c r="A97" s="36" t="s">
        <v>43</v>
      </c>
      <c r="B97" s="43"/>
      <c r="C97" s="44"/>
      <c r="D97" s="44"/>
      <c r="E97" s="50" t="s">
        <v>40</v>
      </c>
      <c r="F97" s="44"/>
      <c r="G97" s="44"/>
      <c r="H97" s="44"/>
      <c r="I97" s="44"/>
      <c r="J97" s="45"/>
    </row>
    <row r="98" ht="100.8">
      <c r="A98" s="36" t="s">
        <v>45</v>
      </c>
      <c r="B98" s="43"/>
      <c r="C98" s="44"/>
      <c r="D98" s="44"/>
      <c r="E98" s="46" t="s">
        <v>362</v>
      </c>
      <c r="F98" s="44"/>
      <c r="G98" s="44"/>
      <c r="H98" s="44"/>
      <c r="I98" s="44"/>
      <c r="J98" s="45"/>
    </row>
    <row r="99" ht="100.8">
      <c r="A99" s="36" t="s">
        <v>47</v>
      </c>
      <c r="B99" s="43"/>
      <c r="C99" s="44"/>
      <c r="D99" s="44"/>
      <c r="E99" s="38" t="s">
        <v>363</v>
      </c>
      <c r="F99" s="44"/>
      <c r="G99" s="44"/>
      <c r="H99" s="44"/>
      <c r="I99" s="44"/>
      <c r="J99" s="45"/>
    </row>
    <row r="100">
      <c r="A100" s="36" t="s">
        <v>38</v>
      </c>
      <c r="B100" s="36">
        <v>23</v>
      </c>
      <c r="C100" s="37" t="s">
        <v>364</v>
      </c>
      <c r="D100" s="36" t="s">
        <v>40</v>
      </c>
      <c r="E100" s="38" t="s">
        <v>365</v>
      </c>
      <c r="F100" s="39" t="s">
        <v>109</v>
      </c>
      <c r="G100" s="40">
        <v>0.57599999999999996</v>
      </c>
      <c r="H100" s="41">
        <v>0</v>
      </c>
      <c r="I100" s="41">
        <f>ROUND(G100*H100,P4)</f>
        <v>0</v>
      </c>
      <c r="J100" s="36"/>
      <c r="O100" s="42">
        <f>I100*0.21</f>
        <v>0</v>
      </c>
      <c r="P100">
        <v>3</v>
      </c>
    </row>
    <row r="101" ht="28.8">
      <c r="A101" s="36" t="s">
        <v>43</v>
      </c>
      <c r="B101" s="43"/>
      <c r="C101" s="44"/>
      <c r="D101" s="44"/>
      <c r="E101" s="38" t="s">
        <v>366</v>
      </c>
      <c r="F101" s="44"/>
      <c r="G101" s="44"/>
      <c r="H101" s="44"/>
      <c r="I101" s="44"/>
      <c r="J101" s="45"/>
    </row>
    <row r="102" ht="28.8">
      <c r="A102" s="36" t="s">
        <v>45</v>
      </c>
      <c r="B102" s="43"/>
      <c r="C102" s="44"/>
      <c r="D102" s="44"/>
      <c r="E102" s="46" t="s">
        <v>367</v>
      </c>
      <c r="F102" s="44"/>
      <c r="G102" s="44"/>
      <c r="H102" s="44"/>
      <c r="I102" s="44"/>
      <c r="J102" s="45"/>
    </row>
    <row r="103" ht="100.8">
      <c r="A103" s="36" t="s">
        <v>47</v>
      </c>
      <c r="B103" s="43"/>
      <c r="C103" s="44"/>
      <c r="D103" s="44"/>
      <c r="E103" s="38" t="s">
        <v>368</v>
      </c>
      <c r="F103" s="44"/>
      <c r="G103" s="44"/>
      <c r="H103" s="44"/>
      <c r="I103" s="44"/>
      <c r="J103" s="45"/>
    </row>
    <row r="104">
      <c r="A104" s="36" t="s">
        <v>38</v>
      </c>
      <c r="B104" s="36">
        <v>24</v>
      </c>
      <c r="C104" s="37" t="s">
        <v>369</v>
      </c>
      <c r="D104" s="36" t="s">
        <v>40</v>
      </c>
      <c r="E104" s="38" t="s">
        <v>370</v>
      </c>
      <c r="F104" s="39" t="s">
        <v>98</v>
      </c>
      <c r="G104" s="40">
        <v>15.695</v>
      </c>
      <c r="H104" s="41">
        <v>0</v>
      </c>
      <c r="I104" s="41">
        <f>ROUND(G104*H104,P4)</f>
        <v>0</v>
      </c>
      <c r="J104" s="36"/>
      <c r="O104" s="42">
        <f>I104*0.21</f>
        <v>0</v>
      </c>
      <c r="P104">
        <v>3</v>
      </c>
    </row>
    <row r="105">
      <c r="A105" s="36" t="s">
        <v>43</v>
      </c>
      <c r="B105" s="43"/>
      <c r="C105" s="44"/>
      <c r="D105" s="44"/>
      <c r="E105" s="38" t="s">
        <v>371</v>
      </c>
      <c r="F105" s="44"/>
      <c r="G105" s="44"/>
      <c r="H105" s="44"/>
      <c r="I105" s="44"/>
      <c r="J105" s="45"/>
    </row>
    <row r="106" ht="43.2">
      <c r="A106" s="36" t="s">
        <v>45</v>
      </c>
      <c r="B106" s="43"/>
      <c r="C106" s="44"/>
      <c r="D106" s="44"/>
      <c r="E106" s="46" t="s">
        <v>372</v>
      </c>
      <c r="F106" s="44"/>
      <c r="G106" s="44"/>
      <c r="H106" s="44"/>
      <c r="I106" s="44"/>
      <c r="J106" s="45"/>
    </row>
    <row r="107" ht="115.2">
      <c r="A107" s="36" t="s">
        <v>47</v>
      </c>
      <c r="B107" s="43"/>
      <c r="C107" s="44"/>
      <c r="D107" s="44"/>
      <c r="E107" s="38" t="s">
        <v>373</v>
      </c>
      <c r="F107" s="44"/>
      <c r="G107" s="44"/>
      <c r="H107" s="44"/>
      <c r="I107" s="44"/>
      <c r="J107" s="45"/>
    </row>
    <row r="108">
      <c r="A108" s="36" t="s">
        <v>38</v>
      </c>
      <c r="B108" s="36">
        <v>25</v>
      </c>
      <c r="C108" s="37" t="s">
        <v>233</v>
      </c>
      <c r="D108" s="36" t="s">
        <v>40</v>
      </c>
      <c r="E108" s="38" t="s">
        <v>234</v>
      </c>
      <c r="F108" s="39" t="s">
        <v>98</v>
      </c>
      <c r="G108" s="40">
        <v>52</v>
      </c>
      <c r="H108" s="41">
        <v>0</v>
      </c>
      <c r="I108" s="41">
        <f>ROUND(G108*H108,P4)</f>
        <v>0</v>
      </c>
      <c r="J108" s="36"/>
      <c r="O108" s="42">
        <f>I108*0.21</f>
        <v>0</v>
      </c>
      <c r="P108">
        <v>3</v>
      </c>
    </row>
    <row r="109" ht="43.2">
      <c r="A109" s="36" t="s">
        <v>43</v>
      </c>
      <c r="B109" s="43"/>
      <c r="C109" s="44"/>
      <c r="D109" s="44"/>
      <c r="E109" s="38" t="s">
        <v>374</v>
      </c>
      <c r="F109" s="44"/>
      <c r="G109" s="44"/>
      <c r="H109" s="44"/>
      <c r="I109" s="44"/>
      <c r="J109" s="45"/>
    </row>
    <row r="110" ht="28.8">
      <c r="A110" s="36" t="s">
        <v>45</v>
      </c>
      <c r="B110" s="43"/>
      <c r="C110" s="44"/>
      <c r="D110" s="44"/>
      <c r="E110" s="46" t="s">
        <v>375</v>
      </c>
      <c r="F110" s="44"/>
      <c r="G110" s="44"/>
      <c r="H110" s="44"/>
      <c r="I110" s="44"/>
      <c r="J110" s="45"/>
    </row>
    <row r="111" ht="144">
      <c r="A111" s="36" t="s">
        <v>47</v>
      </c>
      <c r="B111" s="43"/>
      <c r="C111" s="44"/>
      <c r="D111" s="44"/>
      <c r="E111" s="38" t="s">
        <v>237</v>
      </c>
      <c r="F111" s="44"/>
      <c r="G111" s="44"/>
      <c r="H111" s="44"/>
      <c r="I111" s="44"/>
      <c r="J111" s="45"/>
    </row>
    <row r="112">
      <c r="A112" s="30" t="s">
        <v>35</v>
      </c>
      <c r="B112" s="31"/>
      <c r="C112" s="32" t="s">
        <v>238</v>
      </c>
      <c r="D112" s="33"/>
      <c r="E112" s="30" t="s">
        <v>239</v>
      </c>
      <c r="F112" s="33"/>
      <c r="G112" s="33"/>
      <c r="H112" s="33"/>
      <c r="I112" s="34">
        <f>SUMIFS(I113:I116,A113:A116,"P")</f>
        <v>0</v>
      </c>
      <c r="J112" s="35"/>
    </row>
    <row r="113">
      <c r="A113" s="36" t="s">
        <v>38</v>
      </c>
      <c r="B113" s="36">
        <v>26</v>
      </c>
      <c r="C113" s="37" t="s">
        <v>376</v>
      </c>
      <c r="D113" s="36" t="s">
        <v>40</v>
      </c>
      <c r="E113" s="38" t="s">
        <v>377</v>
      </c>
      <c r="F113" s="39" t="s">
        <v>98</v>
      </c>
      <c r="G113" s="40">
        <v>16.399999999999999</v>
      </c>
      <c r="H113" s="41">
        <v>0</v>
      </c>
      <c r="I113" s="41">
        <f>ROUND(G113*H113,P4)</f>
        <v>0</v>
      </c>
      <c r="J113" s="36"/>
      <c r="O113" s="42">
        <f>I113*0.21</f>
        <v>0</v>
      </c>
      <c r="P113">
        <v>3</v>
      </c>
    </row>
    <row r="114" ht="86.4">
      <c r="A114" s="36" t="s">
        <v>43</v>
      </c>
      <c r="B114" s="43"/>
      <c r="C114" s="44"/>
      <c r="D114" s="44"/>
      <c r="E114" s="38" t="s">
        <v>378</v>
      </c>
      <c r="F114" s="44"/>
      <c r="G114" s="44"/>
      <c r="H114" s="44"/>
      <c r="I114" s="44"/>
      <c r="J114" s="45"/>
    </row>
    <row r="115" ht="28.8">
      <c r="A115" s="36" t="s">
        <v>45</v>
      </c>
      <c r="B115" s="43"/>
      <c r="C115" s="44"/>
      <c r="D115" s="44"/>
      <c r="E115" s="46" t="s">
        <v>379</v>
      </c>
      <c r="F115" s="44"/>
      <c r="G115" s="44"/>
      <c r="H115" s="44"/>
      <c r="I115" s="44"/>
      <c r="J115" s="45"/>
    </row>
    <row r="116" ht="129.6">
      <c r="A116" s="36" t="s">
        <v>47</v>
      </c>
      <c r="B116" s="43"/>
      <c r="C116" s="44"/>
      <c r="D116" s="44"/>
      <c r="E116" s="38" t="s">
        <v>380</v>
      </c>
      <c r="F116" s="44"/>
      <c r="G116" s="44"/>
      <c r="H116" s="44"/>
      <c r="I116" s="44"/>
      <c r="J116" s="45"/>
    </row>
    <row r="117">
      <c r="A117" s="30" t="s">
        <v>35</v>
      </c>
      <c r="B117" s="31"/>
      <c r="C117" s="32" t="s">
        <v>125</v>
      </c>
      <c r="D117" s="33"/>
      <c r="E117" s="30" t="s">
        <v>126</v>
      </c>
      <c r="F117" s="33"/>
      <c r="G117" s="33"/>
      <c r="H117" s="33"/>
      <c r="I117" s="34">
        <f>SUMIFS(I118:I137,A118:A137,"P")</f>
        <v>0</v>
      </c>
      <c r="J117" s="35"/>
    </row>
    <row r="118">
      <c r="A118" s="36" t="s">
        <v>38</v>
      </c>
      <c r="B118" s="36">
        <v>27</v>
      </c>
      <c r="C118" s="37" t="s">
        <v>381</v>
      </c>
      <c r="D118" s="36" t="s">
        <v>40</v>
      </c>
      <c r="E118" s="38" t="s">
        <v>382</v>
      </c>
      <c r="F118" s="39" t="s">
        <v>129</v>
      </c>
      <c r="G118" s="40">
        <v>3.5</v>
      </c>
      <c r="H118" s="41">
        <v>0</v>
      </c>
      <c r="I118" s="41">
        <f>ROUND(G118*H118,P4)</f>
        <v>0</v>
      </c>
      <c r="J118" s="36"/>
      <c r="O118" s="42">
        <f>I118*0.21</f>
        <v>0</v>
      </c>
      <c r="P118">
        <v>3</v>
      </c>
    </row>
    <row r="119">
      <c r="A119" s="36" t="s">
        <v>43</v>
      </c>
      <c r="B119" s="43"/>
      <c r="C119" s="44"/>
      <c r="D119" s="44"/>
      <c r="E119" s="38" t="s">
        <v>383</v>
      </c>
      <c r="F119" s="44"/>
      <c r="G119" s="44"/>
      <c r="H119" s="44"/>
      <c r="I119" s="44"/>
      <c r="J119" s="45"/>
    </row>
    <row r="120" ht="28.8">
      <c r="A120" s="36" t="s">
        <v>45</v>
      </c>
      <c r="B120" s="43"/>
      <c r="C120" s="44"/>
      <c r="D120" s="44"/>
      <c r="E120" s="46" t="s">
        <v>384</v>
      </c>
      <c r="F120" s="44"/>
      <c r="G120" s="44"/>
      <c r="H120" s="44"/>
      <c r="I120" s="44"/>
      <c r="J120" s="45"/>
    </row>
    <row r="121" ht="316.8">
      <c r="A121" s="36" t="s">
        <v>47</v>
      </c>
      <c r="B121" s="43"/>
      <c r="C121" s="44"/>
      <c r="D121" s="44"/>
      <c r="E121" s="38" t="s">
        <v>385</v>
      </c>
      <c r="F121" s="44"/>
      <c r="G121" s="44"/>
      <c r="H121" s="44"/>
      <c r="I121" s="44"/>
      <c r="J121" s="45"/>
    </row>
    <row r="122">
      <c r="A122" s="36" t="s">
        <v>38</v>
      </c>
      <c r="B122" s="36">
        <v>28</v>
      </c>
      <c r="C122" s="37" t="s">
        <v>386</v>
      </c>
      <c r="D122" s="36" t="s">
        <v>40</v>
      </c>
      <c r="E122" s="38" t="s">
        <v>387</v>
      </c>
      <c r="F122" s="39" t="s">
        <v>129</v>
      </c>
      <c r="G122" s="40">
        <v>22</v>
      </c>
      <c r="H122" s="41">
        <v>0</v>
      </c>
      <c r="I122" s="41">
        <f>ROUND(G122*H122,P4)</f>
        <v>0</v>
      </c>
      <c r="J122" s="36"/>
      <c r="O122" s="42">
        <f>I122*0.21</f>
        <v>0</v>
      </c>
      <c r="P122">
        <v>3</v>
      </c>
    </row>
    <row r="123">
      <c r="A123" s="36" t="s">
        <v>43</v>
      </c>
      <c r="B123" s="43"/>
      <c r="C123" s="44"/>
      <c r="D123" s="44"/>
      <c r="E123" s="38" t="s">
        <v>383</v>
      </c>
      <c r="F123" s="44"/>
      <c r="G123" s="44"/>
      <c r="H123" s="44"/>
      <c r="I123" s="44"/>
      <c r="J123" s="45"/>
    </row>
    <row r="124" ht="28.8">
      <c r="A124" s="36" t="s">
        <v>45</v>
      </c>
      <c r="B124" s="43"/>
      <c r="C124" s="44"/>
      <c r="D124" s="44"/>
      <c r="E124" s="46" t="s">
        <v>388</v>
      </c>
      <c r="F124" s="44"/>
      <c r="G124" s="44"/>
      <c r="H124" s="44"/>
      <c r="I124" s="44"/>
      <c r="J124" s="45"/>
    </row>
    <row r="125" ht="316.8">
      <c r="A125" s="36" t="s">
        <v>47</v>
      </c>
      <c r="B125" s="43"/>
      <c r="C125" s="44"/>
      <c r="D125" s="44"/>
      <c r="E125" s="38" t="s">
        <v>385</v>
      </c>
      <c r="F125" s="44"/>
      <c r="G125" s="44"/>
      <c r="H125" s="44"/>
      <c r="I125" s="44"/>
      <c r="J125" s="45"/>
    </row>
    <row r="126">
      <c r="A126" s="36" t="s">
        <v>38</v>
      </c>
      <c r="B126" s="36">
        <v>29</v>
      </c>
      <c r="C126" s="37" t="s">
        <v>389</v>
      </c>
      <c r="D126" s="36" t="s">
        <v>40</v>
      </c>
      <c r="E126" s="38" t="s">
        <v>390</v>
      </c>
      <c r="F126" s="39" t="s">
        <v>391</v>
      </c>
      <c r="G126" s="40">
        <v>1</v>
      </c>
      <c r="H126" s="41">
        <v>0</v>
      </c>
      <c r="I126" s="41">
        <f>ROUND(G126*H126,P4)</f>
        <v>0</v>
      </c>
      <c r="J126" s="36"/>
      <c r="O126" s="42">
        <f>I126*0.21</f>
        <v>0</v>
      </c>
      <c r="P126">
        <v>3</v>
      </c>
    </row>
    <row r="127">
      <c r="A127" s="36" t="s">
        <v>43</v>
      </c>
      <c r="B127" s="43"/>
      <c r="C127" s="44"/>
      <c r="D127" s="44"/>
      <c r="E127" s="38" t="s">
        <v>392</v>
      </c>
      <c r="F127" s="44"/>
      <c r="G127" s="44"/>
      <c r="H127" s="44"/>
      <c r="I127" s="44"/>
      <c r="J127" s="45"/>
    </row>
    <row r="128" ht="28.8">
      <c r="A128" s="36" t="s">
        <v>45</v>
      </c>
      <c r="B128" s="43"/>
      <c r="C128" s="44"/>
      <c r="D128" s="44"/>
      <c r="E128" s="46" t="s">
        <v>393</v>
      </c>
      <c r="F128" s="44"/>
      <c r="G128" s="44"/>
      <c r="H128" s="44"/>
      <c r="I128" s="44"/>
      <c r="J128" s="45"/>
    </row>
    <row r="129" ht="129.6">
      <c r="A129" s="36" t="s">
        <v>47</v>
      </c>
      <c r="B129" s="43"/>
      <c r="C129" s="44"/>
      <c r="D129" s="44"/>
      <c r="E129" s="38" t="s">
        <v>394</v>
      </c>
      <c r="F129" s="44"/>
      <c r="G129" s="44"/>
      <c r="H129" s="44"/>
      <c r="I129" s="44"/>
      <c r="J129" s="45"/>
    </row>
    <row r="130">
      <c r="A130" s="36" t="s">
        <v>38</v>
      </c>
      <c r="B130" s="36">
        <v>30</v>
      </c>
      <c r="C130" s="37" t="s">
        <v>395</v>
      </c>
      <c r="D130" s="36" t="s">
        <v>40</v>
      </c>
      <c r="E130" s="38" t="s">
        <v>396</v>
      </c>
      <c r="F130" s="39" t="s">
        <v>391</v>
      </c>
      <c r="G130" s="40">
        <v>2</v>
      </c>
      <c r="H130" s="41">
        <v>0</v>
      </c>
      <c r="I130" s="41">
        <f>ROUND(G130*H130,P4)</f>
        <v>0</v>
      </c>
      <c r="J130" s="36"/>
      <c r="O130" s="42">
        <f>I130*0.21</f>
        <v>0</v>
      </c>
      <c r="P130">
        <v>3</v>
      </c>
    </row>
    <row r="131">
      <c r="A131" s="36" t="s">
        <v>43</v>
      </c>
      <c r="B131" s="43"/>
      <c r="C131" s="44"/>
      <c r="D131" s="44"/>
      <c r="E131" s="38" t="s">
        <v>397</v>
      </c>
      <c r="F131" s="44"/>
      <c r="G131" s="44"/>
      <c r="H131" s="44"/>
      <c r="I131" s="44"/>
      <c r="J131" s="45"/>
    </row>
    <row r="132" ht="28.8">
      <c r="A132" s="36" t="s">
        <v>45</v>
      </c>
      <c r="B132" s="43"/>
      <c r="C132" s="44"/>
      <c r="D132" s="44"/>
      <c r="E132" s="46" t="s">
        <v>398</v>
      </c>
      <c r="F132" s="44"/>
      <c r="G132" s="44"/>
      <c r="H132" s="44"/>
      <c r="I132" s="44"/>
      <c r="J132" s="45"/>
    </row>
    <row r="133" ht="302.4">
      <c r="A133" s="36" t="s">
        <v>47</v>
      </c>
      <c r="B133" s="43"/>
      <c r="C133" s="44"/>
      <c r="D133" s="44"/>
      <c r="E133" s="38" t="s">
        <v>399</v>
      </c>
      <c r="F133" s="44"/>
      <c r="G133" s="44"/>
      <c r="H133" s="44"/>
      <c r="I133" s="44"/>
      <c r="J133" s="45"/>
    </row>
    <row r="134">
      <c r="A134" s="36" t="s">
        <v>38</v>
      </c>
      <c r="B134" s="36">
        <v>31</v>
      </c>
      <c r="C134" s="37" t="s">
        <v>400</v>
      </c>
      <c r="D134" s="36" t="s">
        <v>40</v>
      </c>
      <c r="E134" s="38" t="s">
        <v>401</v>
      </c>
      <c r="F134" s="39" t="s">
        <v>129</v>
      </c>
      <c r="G134" s="40">
        <v>25.5</v>
      </c>
      <c r="H134" s="41">
        <v>0</v>
      </c>
      <c r="I134" s="41">
        <f>ROUND(G134*H134,P4)</f>
        <v>0</v>
      </c>
      <c r="J134" s="36"/>
      <c r="O134" s="42">
        <f>I134*0.21</f>
        <v>0</v>
      </c>
      <c r="P134">
        <v>3</v>
      </c>
    </row>
    <row r="135">
      <c r="A135" s="36" t="s">
        <v>43</v>
      </c>
      <c r="B135" s="43"/>
      <c r="C135" s="44"/>
      <c r="D135" s="44"/>
      <c r="E135" s="50" t="s">
        <v>40</v>
      </c>
      <c r="F135" s="44"/>
      <c r="G135" s="44"/>
      <c r="H135" s="44"/>
      <c r="I135" s="44"/>
      <c r="J135" s="45"/>
    </row>
    <row r="136" ht="28.8">
      <c r="A136" s="36" t="s">
        <v>45</v>
      </c>
      <c r="B136" s="43"/>
      <c r="C136" s="44"/>
      <c r="D136" s="44"/>
      <c r="E136" s="46" t="s">
        <v>358</v>
      </c>
      <c r="F136" s="44"/>
      <c r="G136" s="44"/>
      <c r="H136" s="44"/>
      <c r="I136" s="44"/>
      <c r="J136" s="45"/>
    </row>
    <row r="137" ht="129.6">
      <c r="A137" s="36" t="s">
        <v>47</v>
      </c>
      <c r="B137" s="43"/>
      <c r="C137" s="44"/>
      <c r="D137" s="44"/>
      <c r="E137" s="38" t="s">
        <v>402</v>
      </c>
      <c r="F137" s="44"/>
      <c r="G137" s="44"/>
      <c r="H137" s="44"/>
      <c r="I137" s="44"/>
      <c r="J137" s="45"/>
    </row>
    <row r="138">
      <c r="A138" s="30" t="s">
        <v>35</v>
      </c>
      <c r="B138" s="31"/>
      <c r="C138" s="32" t="s">
        <v>287</v>
      </c>
      <c r="D138" s="33"/>
      <c r="E138" s="30" t="s">
        <v>288</v>
      </c>
      <c r="F138" s="33"/>
      <c r="G138" s="33"/>
      <c r="H138" s="33"/>
      <c r="I138" s="34">
        <f>SUMIFS(I139:I154,A139:A154,"P")</f>
        <v>0</v>
      </c>
      <c r="J138" s="35"/>
    </row>
    <row r="139">
      <c r="A139" s="36" t="s">
        <v>38</v>
      </c>
      <c r="B139" s="36">
        <v>32</v>
      </c>
      <c r="C139" s="37" t="s">
        <v>403</v>
      </c>
      <c r="D139" s="36" t="s">
        <v>40</v>
      </c>
      <c r="E139" s="38" t="s">
        <v>404</v>
      </c>
      <c r="F139" s="39" t="s">
        <v>129</v>
      </c>
      <c r="G139" s="40">
        <v>19.5</v>
      </c>
      <c r="H139" s="41">
        <v>0</v>
      </c>
      <c r="I139" s="41">
        <f>ROUND(G139*H139,P4)</f>
        <v>0</v>
      </c>
      <c r="J139" s="36"/>
      <c r="O139" s="42">
        <f>I139*0.21</f>
        <v>0</v>
      </c>
      <c r="P139">
        <v>3</v>
      </c>
    </row>
    <row r="140" ht="72">
      <c r="A140" s="36" t="s">
        <v>43</v>
      </c>
      <c r="B140" s="43"/>
      <c r="C140" s="44"/>
      <c r="D140" s="44"/>
      <c r="E140" s="38" t="s">
        <v>405</v>
      </c>
      <c r="F140" s="44"/>
      <c r="G140" s="44"/>
      <c r="H140" s="44"/>
      <c r="I140" s="44"/>
      <c r="J140" s="45"/>
    </row>
    <row r="141" ht="43.2">
      <c r="A141" s="36" t="s">
        <v>45</v>
      </c>
      <c r="B141" s="43"/>
      <c r="C141" s="44"/>
      <c r="D141" s="44"/>
      <c r="E141" s="46" t="s">
        <v>406</v>
      </c>
      <c r="F141" s="44"/>
      <c r="G141" s="44"/>
      <c r="H141" s="44"/>
      <c r="I141" s="44"/>
      <c r="J141" s="45"/>
    </row>
    <row r="142" ht="72">
      <c r="A142" s="36" t="s">
        <v>47</v>
      </c>
      <c r="B142" s="43"/>
      <c r="C142" s="44"/>
      <c r="D142" s="44"/>
      <c r="E142" s="38" t="s">
        <v>407</v>
      </c>
      <c r="F142" s="44"/>
      <c r="G142" s="44"/>
      <c r="H142" s="44"/>
      <c r="I142" s="44"/>
      <c r="J142" s="45"/>
    </row>
    <row r="143">
      <c r="A143" s="36" t="s">
        <v>38</v>
      </c>
      <c r="B143" s="36">
        <v>33</v>
      </c>
      <c r="C143" s="37" t="s">
        <v>408</v>
      </c>
      <c r="D143" s="36" t="s">
        <v>40</v>
      </c>
      <c r="E143" s="38" t="s">
        <v>409</v>
      </c>
      <c r="F143" s="39" t="s">
        <v>129</v>
      </c>
      <c r="G143" s="40">
        <v>9</v>
      </c>
      <c r="H143" s="41">
        <v>0</v>
      </c>
      <c r="I143" s="41">
        <f>ROUND(G143*H143,P4)</f>
        <v>0</v>
      </c>
      <c r="J143" s="36"/>
      <c r="O143" s="42">
        <f>I143*0.21</f>
        <v>0</v>
      </c>
      <c r="P143">
        <v>3</v>
      </c>
    </row>
    <row r="144" ht="28.8">
      <c r="A144" s="36" t="s">
        <v>43</v>
      </c>
      <c r="B144" s="43"/>
      <c r="C144" s="44"/>
      <c r="D144" s="44"/>
      <c r="E144" s="38" t="s">
        <v>306</v>
      </c>
      <c r="F144" s="44"/>
      <c r="G144" s="44"/>
      <c r="H144" s="44"/>
      <c r="I144" s="44"/>
      <c r="J144" s="45"/>
    </row>
    <row r="145" ht="28.8">
      <c r="A145" s="36" t="s">
        <v>45</v>
      </c>
      <c r="B145" s="43"/>
      <c r="C145" s="44"/>
      <c r="D145" s="44"/>
      <c r="E145" s="46" t="s">
        <v>307</v>
      </c>
      <c r="F145" s="44"/>
      <c r="G145" s="44"/>
      <c r="H145" s="44"/>
      <c r="I145" s="44"/>
      <c r="J145" s="45"/>
    </row>
    <row r="146" ht="86.4">
      <c r="A146" s="36" t="s">
        <v>47</v>
      </c>
      <c r="B146" s="43"/>
      <c r="C146" s="44"/>
      <c r="D146" s="44"/>
      <c r="E146" s="38" t="s">
        <v>410</v>
      </c>
      <c r="F146" s="44"/>
      <c r="G146" s="44"/>
      <c r="H146" s="44"/>
      <c r="I146" s="44"/>
      <c r="J146" s="45"/>
    </row>
    <row r="147" ht="28.8">
      <c r="A147" s="36" t="s">
        <v>38</v>
      </c>
      <c r="B147" s="36">
        <v>34</v>
      </c>
      <c r="C147" s="37" t="s">
        <v>293</v>
      </c>
      <c r="D147" s="36" t="s">
        <v>40</v>
      </c>
      <c r="E147" s="38" t="s">
        <v>294</v>
      </c>
      <c r="F147" s="39" t="s">
        <v>129</v>
      </c>
      <c r="G147" s="40">
        <v>52</v>
      </c>
      <c r="H147" s="41">
        <v>0</v>
      </c>
      <c r="I147" s="41">
        <f>ROUND(G147*H147,P4)</f>
        <v>0</v>
      </c>
      <c r="J147" s="36"/>
      <c r="O147" s="42">
        <f>I147*0.21</f>
        <v>0</v>
      </c>
      <c r="P147">
        <v>3</v>
      </c>
    </row>
    <row r="148" ht="28.8">
      <c r="A148" s="36" t="s">
        <v>43</v>
      </c>
      <c r="B148" s="43"/>
      <c r="C148" s="44"/>
      <c r="D148" s="44"/>
      <c r="E148" s="38" t="s">
        <v>411</v>
      </c>
      <c r="F148" s="44"/>
      <c r="G148" s="44"/>
      <c r="H148" s="44"/>
      <c r="I148" s="44"/>
      <c r="J148" s="45"/>
    </row>
    <row r="149" ht="28.8">
      <c r="A149" s="36" t="s">
        <v>45</v>
      </c>
      <c r="B149" s="43"/>
      <c r="C149" s="44"/>
      <c r="D149" s="44"/>
      <c r="E149" s="46" t="s">
        <v>412</v>
      </c>
      <c r="F149" s="44"/>
      <c r="G149" s="44"/>
      <c r="H149" s="44"/>
      <c r="I149" s="44"/>
      <c r="J149" s="45"/>
    </row>
    <row r="150" ht="158.4">
      <c r="A150" s="36" t="s">
        <v>47</v>
      </c>
      <c r="B150" s="43"/>
      <c r="C150" s="44"/>
      <c r="D150" s="44"/>
      <c r="E150" s="38" t="s">
        <v>297</v>
      </c>
      <c r="F150" s="44"/>
      <c r="G150" s="44"/>
      <c r="H150" s="44"/>
      <c r="I150" s="44"/>
      <c r="J150" s="45"/>
    </row>
    <row r="151">
      <c r="A151" s="36" t="s">
        <v>38</v>
      </c>
      <c r="B151" s="36">
        <v>35</v>
      </c>
      <c r="C151" s="37" t="s">
        <v>413</v>
      </c>
      <c r="D151" s="36" t="s">
        <v>40</v>
      </c>
      <c r="E151" s="38" t="s">
        <v>414</v>
      </c>
      <c r="F151" s="39" t="s">
        <v>415</v>
      </c>
      <c r="G151" s="40">
        <v>2</v>
      </c>
      <c r="H151" s="41">
        <v>0</v>
      </c>
      <c r="I151" s="41">
        <f>ROUND(G151*H151,P4)</f>
        <v>0</v>
      </c>
      <c r="J151" s="36"/>
      <c r="O151" s="42">
        <f>I151*0.21</f>
        <v>0</v>
      </c>
      <c r="P151">
        <v>3</v>
      </c>
    </row>
    <row r="152">
      <c r="A152" s="36" t="s">
        <v>43</v>
      </c>
      <c r="B152" s="43"/>
      <c r="C152" s="44"/>
      <c r="D152" s="44"/>
      <c r="E152" s="38" t="s">
        <v>416</v>
      </c>
      <c r="F152" s="44"/>
      <c r="G152" s="44"/>
      <c r="H152" s="44"/>
      <c r="I152" s="44"/>
      <c r="J152" s="45"/>
    </row>
    <row r="153" ht="28.8">
      <c r="A153" s="36" t="s">
        <v>45</v>
      </c>
      <c r="B153" s="43"/>
      <c r="C153" s="44"/>
      <c r="D153" s="44"/>
      <c r="E153" s="46" t="s">
        <v>417</v>
      </c>
      <c r="F153" s="44"/>
      <c r="G153" s="44"/>
      <c r="H153" s="44"/>
      <c r="I153" s="44"/>
      <c r="J153" s="45"/>
    </row>
    <row r="154">
      <c r="A154" s="36" t="s">
        <v>47</v>
      </c>
      <c r="B154" s="47"/>
      <c r="C154" s="48"/>
      <c r="D154" s="48"/>
      <c r="E154" s="51"/>
      <c r="F154" s="48"/>
      <c r="G154" s="48"/>
      <c r="H154" s="48"/>
      <c r="I154" s="48"/>
      <c r="J154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Hladíková Jana</dc:creator>
  <cp:lastModifiedBy>Hladíková Jana</cp:lastModifiedBy>
  <dcterms:created xsi:type="dcterms:W3CDTF">2025-10-01T11:43:28Z</dcterms:created>
  <dcterms:modified xsi:type="dcterms:W3CDTF">2025-10-01T11:43:28Z</dcterms:modified>
</cp:coreProperties>
</file>